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Раскрытие информации на сайт\2025 год\"/>
    </mc:Choice>
  </mc:AlternateContent>
  <xr:revisionPtr revIDLastSave="0" documentId="13_ncr:1_{6D535565-4DBD-43E6-902D-2AEA5ECFC33F}" xr6:coauthVersionLast="47" xr6:coauthVersionMax="47" xr10:uidLastSave="{00000000-0000-0000-0000-000000000000}"/>
  <bookViews>
    <workbookView xWindow="28680" yWindow="-120" windowWidth="29040" windowHeight="15720" xr2:uid="{D72DD359-F07E-4393-821E-EEA7C25995DB}"/>
  </bookViews>
  <sheets>
    <sheet name="Баланс 2025 год" sheetId="1" r:id="rId1"/>
    <sheet name="Потери 2025" sheetId="2" r:id="rId2"/>
  </sheets>
  <definedNames>
    <definedName name="_xlnm.Print_Area" localSheetId="0">'Баланс 2025 год'!A1:K64</definedName>
    <definedName name="_xlnm.Print_Area" localSheetId="1">'Потери 2025'!A1:K64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" i="2" l="1"/>
  <c r="K7" i="1"/>
  <c r="L7" i="1"/>
  <c r="M7" i="1"/>
  <c r="N7" i="1"/>
  <c r="P7" i="1"/>
  <c r="Q7" i="1"/>
  <c r="R7" i="1"/>
  <c r="S7" i="1"/>
  <c r="F8" i="1"/>
  <c r="G8" i="1"/>
  <c r="H8" i="1"/>
  <c r="I8" i="1"/>
  <c r="J8" i="1"/>
  <c r="O8" i="1"/>
  <c r="F9" i="1"/>
  <c r="G9" i="1"/>
  <c r="H9" i="1"/>
  <c r="I9" i="1"/>
  <c r="J9" i="1"/>
  <c r="O9" i="1"/>
  <c r="F10" i="1"/>
  <c r="G10" i="1"/>
  <c r="H10" i="1"/>
  <c r="I10" i="1"/>
  <c r="J10" i="1"/>
  <c r="O10" i="1"/>
  <c r="K11" i="1"/>
  <c r="L11" i="1"/>
  <c r="M11" i="1"/>
  <c r="N11" i="1"/>
  <c r="P11" i="1"/>
  <c r="Q11" i="1"/>
  <c r="R11" i="1"/>
  <c r="S11" i="1"/>
  <c r="F12" i="1"/>
  <c r="F11" i="1" s="1"/>
  <c r="G12" i="1"/>
  <c r="G11" i="1" s="1"/>
  <c r="H12" i="1"/>
  <c r="I12" i="1"/>
  <c r="J12" i="1"/>
  <c r="O12" i="1"/>
  <c r="F13" i="1"/>
  <c r="G13" i="1"/>
  <c r="H13" i="1"/>
  <c r="I13" i="1"/>
  <c r="J13" i="1"/>
  <c r="O13" i="1"/>
  <c r="F7" i="1" l="1"/>
  <c r="G7" i="1"/>
  <c r="I7" i="1"/>
  <c r="H7" i="1"/>
  <c r="E13" i="1"/>
  <c r="E9" i="1"/>
  <c r="I11" i="1"/>
  <c r="E10" i="1"/>
  <c r="O11" i="1"/>
  <c r="O7" i="1"/>
  <c r="J11" i="1"/>
  <c r="H11" i="1"/>
  <c r="E11" i="1" s="1"/>
  <c r="J7" i="1"/>
  <c r="E12" i="1"/>
  <c r="E8" i="1"/>
  <c r="O14" i="1" l="1"/>
  <c r="O15" i="1" s="1"/>
  <c r="E7" i="1"/>
  <c r="E14" i="1" s="1"/>
  <c r="E15" i="1" s="1"/>
  <c r="J14" i="1"/>
  <c r="J15" i="1" s="1"/>
</calcChain>
</file>

<file path=xl/sharedStrings.xml><?xml version="1.0" encoding="utf-8"?>
<sst xmlns="http://schemas.openxmlformats.org/spreadsheetml/2006/main" count="70" uniqueCount="53">
  <si>
    <t>%</t>
  </si>
  <si>
    <r>
      <t xml:space="preserve">(п. 3 / п. 1) </t>
    </r>
    <r>
      <rPr>
        <b/>
        <sz val="18"/>
        <rFont val="Calibri"/>
        <family val="2"/>
        <charset val="204"/>
      </rPr>
      <t xml:space="preserve">· </t>
    </r>
    <r>
      <rPr>
        <b/>
        <sz val="18"/>
        <rFont val="Times New Roman"/>
        <family val="1"/>
        <charset val="204"/>
      </rPr>
      <t>100</t>
    </r>
  </si>
  <si>
    <t>4.</t>
  </si>
  <si>
    <t>тыс.кВт·ч</t>
  </si>
  <si>
    <t>(п. 1 - п. 2)</t>
  </si>
  <si>
    <t>Потери в сетях факт:</t>
  </si>
  <si>
    <t>3.</t>
  </si>
  <si>
    <t>отпуск смежным СО (транзит)</t>
  </si>
  <si>
    <t>2.2.</t>
  </si>
  <si>
    <t>отпуск конечным потребителям</t>
  </si>
  <si>
    <t>2.1.</t>
  </si>
  <si>
    <t>Полезный отпуск, 
в том числе</t>
  </si>
  <si>
    <t>2.</t>
  </si>
  <si>
    <t>1.3.</t>
  </si>
  <si>
    <t>1.2.</t>
  </si>
  <si>
    <t>Отпущено в сеть ООО"ЖКС"  из сетей ПАО "Россети Московский регион"</t>
  </si>
  <si>
    <t>1.1.</t>
  </si>
  <si>
    <t>Отпущено в сеть ООО "ЖКС",
в том числе:</t>
  </si>
  <si>
    <t>1.</t>
  </si>
  <si>
    <t>НН</t>
  </si>
  <si>
    <t>СН2</t>
  </si>
  <si>
    <t>СН1</t>
  </si>
  <si>
    <t>ВН</t>
  </si>
  <si>
    <t>Всего</t>
  </si>
  <si>
    <t xml:space="preserve"> 2 полугодие</t>
  </si>
  <si>
    <t>1 полугодие</t>
  </si>
  <si>
    <t>2024 год</t>
  </si>
  <si>
    <t>Ед.           измер.</t>
  </si>
  <si>
    <t>Показатели</t>
  </si>
  <si>
    <t>№№ пп</t>
  </si>
  <si>
    <t>в cети ООО "Жилищно-коммунальные системы"</t>
  </si>
  <si>
    <t>БАЛАНС ЭЛЕКТРИЧЕСКОЙ ЭНЕРГИИ</t>
  </si>
  <si>
    <t>Отпущено в сеть ООО "ЖКС" от Генерирующих компаний 
(ПАО "МОСЭНЕРГО")</t>
  </si>
  <si>
    <t>Отпущено всего в сеть ООО "ЖКС" из сетей АО"МОСОБЛЭНЕРГО"</t>
  </si>
  <si>
    <t xml:space="preserve">Организация </t>
  </si>
  <si>
    <t xml:space="preserve">Показатель </t>
  </si>
  <si>
    <t>Потери в электрической сети, тыс.кВт·ч</t>
  </si>
  <si>
    <t>ООО "ЖКС"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</si>
  <si>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</si>
  <si>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</si>
  <si>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</si>
  <si>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</si>
  <si>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</si>
  <si>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</si>
  <si>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</si>
  <si>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</si>
  <si>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</si>
  <si>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</si>
  <si>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</si>
  <si>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</si>
  <si>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Технологический расход электрической энергии (потери) в электрических сетях за 2025 год</t>
  </si>
  <si>
    <t>2025 год</t>
  </si>
  <si>
    <t xml:space="preserve">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</si>
</sst>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Arial Cyr"/>
      <charset val="204"/>
    </font>
    <font>
      <sz val="2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20"/>
      <name val="Arial Cyr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Calibri"/>
      <family val="2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Arial Cyr"/>
      <charset val="204"/>
    </font>
    <font>
      <b/>
      <sz val="24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3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3" fontId="9" fillId="0" borderId="0" xfId="0" applyNumberFormat="1" applyFont="1" applyAlignment="1">
      <alignment vertical="center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3" fontId="8" fillId="0" borderId="2" xfId="0" applyNumberFormat="1" applyFont="1" applyBorder="1" applyAlignment="1">
      <alignment horizontal="center" vertical="center" wrapText="1"/>
    </xf>
    <xf numFmtId="3" fontId="1" fillId="0" borderId="0" xfId="0" applyNumberFormat="1" applyFont="1"/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3" fontId="8" fillId="0" borderId="15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3" fontId="8" fillId="0" borderId="17" xfId="0" applyNumberFormat="1" applyFont="1" applyBorder="1" applyAlignment="1">
      <alignment horizontal="center" vertical="center" wrapText="1"/>
    </xf>
    <xf numFmtId="1" fontId="8" fillId="0" borderId="17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2" fontId="8" fillId="0" borderId="23" xfId="0" applyNumberFormat="1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3" fontId="8" fillId="0" borderId="25" xfId="0" applyNumberFormat="1" applyFont="1" applyBorder="1" applyAlignment="1">
      <alignment horizontal="center" vertical="center" wrapText="1"/>
    </xf>
    <xf numFmtId="3" fontId="8" fillId="0" borderId="16" xfId="0" applyNumberFormat="1" applyFont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2C074-E58A-4627-9754-FB23D9D41EBB}">
  <sheetPr>
    <tabColor theme="5" tint="-0.249977111117893"/>
    <pageSetUpPr fitToPage="1"/>
  </sheetPr>
  <dimension ref="A1:W284"/>
  <sheetViews>
    <sheetView tabSelected="1" topLeftCell="A4" zoomScale="85" zoomScaleNormal="85" zoomScalePageLayoutView="75" workbookViewId="0">
      <selection activeCell="E18" sqref="E18"/>
    </sheetView>
  </sheetViews>
  <sheetFormatPr defaultColWidth="8.6640625" defaultRowHeight="13.2" x14ac:dyDescent="0.25"/>
  <cols>
    <col min="1" max="1" width="10.44140625" customWidth="1"/>
    <col min="2" max="2" width="21.33203125" customWidth="1"/>
    <col min="3" max="3" width="69" customWidth="1"/>
    <col min="4" max="4" width="12.44140625" customWidth="1"/>
    <col min="5" max="5" width="20.33203125" customWidth="1"/>
    <col min="6" max="6" width="17.5546875" customWidth="1"/>
    <col min="7" max="7" width="13.109375" customWidth="1"/>
    <col min="8" max="8" width="17.5546875" customWidth="1"/>
    <col min="9" max="9" width="14.44140625" customWidth="1"/>
    <col min="10" max="10" width="19.44140625" customWidth="1"/>
    <col min="11" max="11" width="16.33203125" customWidth="1"/>
    <col min="12" max="12" width="10.33203125" customWidth="1"/>
    <col min="13" max="13" width="17.33203125" customWidth="1"/>
    <col min="14" max="14" width="13.109375" customWidth="1"/>
    <col min="15" max="15" width="17.44140625" customWidth="1"/>
    <col min="16" max="16" width="14.33203125" customWidth="1"/>
    <col min="17" max="17" width="14.6640625" customWidth="1"/>
    <col min="18" max="18" width="17.5546875" customWidth="1"/>
    <col min="19" max="19" width="15.109375" customWidth="1"/>
    <col min="20" max="21" width="17.6640625" customWidth="1"/>
    <col min="23" max="23" width="19.5546875" customWidth="1"/>
    <col min="26" max="26" width="17" customWidth="1"/>
  </cols>
  <sheetData>
    <row r="1" spans="1:23" ht="30" x14ac:dyDescent="0.5">
      <c r="A1" s="62" t="s">
        <v>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23" ht="30.75" customHeight="1" x14ac:dyDescent="0.5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23" ht="36" customHeight="1" thickBot="1" x14ac:dyDescent="0.3">
      <c r="A3" s="51" t="s">
        <v>52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</row>
    <row r="4" spans="1:23" s="2" customFormat="1" ht="24" customHeight="1" x14ac:dyDescent="0.25">
      <c r="A4" s="52" t="s">
        <v>29</v>
      </c>
      <c r="B4" s="54" t="s">
        <v>28</v>
      </c>
      <c r="C4" s="55"/>
      <c r="D4" s="54" t="s">
        <v>27</v>
      </c>
      <c r="E4" s="59" t="s">
        <v>26</v>
      </c>
      <c r="F4" s="60"/>
      <c r="G4" s="60"/>
      <c r="H4" s="60"/>
      <c r="I4" s="61"/>
      <c r="J4" s="60" t="s">
        <v>25</v>
      </c>
      <c r="K4" s="60"/>
      <c r="L4" s="60"/>
      <c r="M4" s="60"/>
      <c r="N4" s="60"/>
      <c r="O4" s="59" t="s">
        <v>24</v>
      </c>
      <c r="P4" s="60"/>
      <c r="Q4" s="60"/>
      <c r="R4" s="60"/>
      <c r="S4" s="61"/>
    </row>
    <row r="5" spans="1:23" s="2" customFormat="1" ht="45" customHeight="1" x14ac:dyDescent="0.25">
      <c r="A5" s="53"/>
      <c r="B5" s="56"/>
      <c r="C5" s="57"/>
      <c r="D5" s="58"/>
      <c r="E5" s="41" t="s">
        <v>23</v>
      </c>
      <c r="F5" s="19" t="s">
        <v>22</v>
      </c>
      <c r="G5" s="19" t="s">
        <v>21</v>
      </c>
      <c r="H5" s="19" t="s">
        <v>20</v>
      </c>
      <c r="I5" s="20" t="s">
        <v>19</v>
      </c>
      <c r="J5" s="36" t="s">
        <v>23</v>
      </c>
      <c r="K5" s="19" t="s">
        <v>22</v>
      </c>
      <c r="L5" s="19" t="s">
        <v>21</v>
      </c>
      <c r="M5" s="19" t="s">
        <v>20</v>
      </c>
      <c r="N5" s="45" t="s">
        <v>19</v>
      </c>
      <c r="O5" s="41" t="s">
        <v>23</v>
      </c>
      <c r="P5" s="19" t="s">
        <v>22</v>
      </c>
      <c r="Q5" s="19" t="s">
        <v>21</v>
      </c>
      <c r="R5" s="19" t="s">
        <v>20</v>
      </c>
      <c r="S5" s="20" t="s">
        <v>19</v>
      </c>
    </row>
    <row r="6" spans="1:23" s="2" customFormat="1" ht="24" customHeight="1" x14ac:dyDescent="0.25">
      <c r="A6" s="21">
        <v>1</v>
      </c>
      <c r="B6" s="67">
        <v>2</v>
      </c>
      <c r="C6" s="67"/>
      <c r="D6" s="33">
        <v>3</v>
      </c>
      <c r="E6" s="21">
        <v>6</v>
      </c>
      <c r="F6" s="18">
        <v>7</v>
      </c>
      <c r="G6" s="18">
        <v>8</v>
      </c>
      <c r="H6" s="18">
        <v>9</v>
      </c>
      <c r="I6" s="22">
        <v>10</v>
      </c>
      <c r="J6" s="37">
        <v>6</v>
      </c>
      <c r="K6" s="18">
        <v>7</v>
      </c>
      <c r="L6" s="18">
        <v>8</v>
      </c>
      <c r="M6" s="18">
        <v>9</v>
      </c>
      <c r="N6" s="33">
        <v>10</v>
      </c>
      <c r="O6" s="21">
        <v>6</v>
      </c>
      <c r="P6" s="18">
        <v>7</v>
      </c>
      <c r="Q6" s="18">
        <v>8</v>
      </c>
      <c r="R6" s="18">
        <v>9</v>
      </c>
      <c r="S6" s="22">
        <v>10</v>
      </c>
    </row>
    <row r="7" spans="1:23" s="2" customFormat="1" ht="48" customHeight="1" x14ac:dyDescent="0.25">
      <c r="A7" s="23" t="s">
        <v>18</v>
      </c>
      <c r="B7" s="68" t="s">
        <v>17</v>
      </c>
      <c r="C7" s="69"/>
      <c r="D7" s="34" t="s">
        <v>3</v>
      </c>
      <c r="E7" s="42">
        <f>SUM(F7:I7)</f>
        <v>172594.96204999997</v>
      </c>
      <c r="F7" s="16">
        <f>F8+F9+F10</f>
        <v>122278.98104999997</v>
      </c>
      <c r="G7" s="16">
        <f>G8+G9+G10</f>
        <v>0</v>
      </c>
      <c r="H7" s="16">
        <f>H8+H9+H10</f>
        <v>50315.981000000007</v>
      </c>
      <c r="I7" s="24">
        <f>I8+I9+I10</f>
        <v>0</v>
      </c>
      <c r="J7" s="38">
        <f>SUM(K7:N7)</f>
        <v>87731.873849999974</v>
      </c>
      <c r="K7" s="16">
        <f>K8+K9+K10</f>
        <v>62698.787849999979</v>
      </c>
      <c r="L7" s="16">
        <f>L8+L9+L10</f>
        <v>0</v>
      </c>
      <c r="M7" s="16">
        <f>M8+M9+M10</f>
        <v>25033.085999999999</v>
      </c>
      <c r="N7" s="46">
        <f>N8+N9+N10</f>
        <v>0</v>
      </c>
      <c r="O7" s="42">
        <f>SUM(P7:S7)</f>
        <v>84863.088199999998</v>
      </c>
      <c r="P7" s="16">
        <f>P8+P9+P10</f>
        <v>59580.193200000002</v>
      </c>
      <c r="Q7" s="16">
        <f>Q8+Q9+Q10</f>
        <v>0</v>
      </c>
      <c r="R7" s="16">
        <f>R8+R9+R10</f>
        <v>25282.894999999997</v>
      </c>
      <c r="S7" s="24">
        <f>S8+S9+S10</f>
        <v>0</v>
      </c>
    </row>
    <row r="8" spans="1:23" s="2" customFormat="1" ht="63" customHeight="1" x14ac:dyDescent="0.25">
      <c r="A8" s="25" t="s">
        <v>16</v>
      </c>
      <c r="B8" s="63" t="s">
        <v>15</v>
      </c>
      <c r="C8" s="64"/>
      <c r="D8" s="34" t="s">
        <v>3</v>
      </c>
      <c r="E8" s="42">
        <f>SUM(F8:I8)</f>
        <v>160096.19404999999</v>
      </c>
      <c r="F8" s="16">
        <f t="shared" ref="F8:I10" si="0">K8+P8</f>
        <v>122278.98104999997</v>
      </c>
      <c r="G8" s="16">
        <f t="shared" si="0"/>
        <v>0</v>
      </c>
      <c r="H8" s="16">
        <f t="shared" si="0"/>
        <v>37817.213000000003</v>
      </c>
      <c r="I8" s="24">
        <f t="shared" si="0"/>
        <v>0</v>
      </c>
      <c r="J8" s="38">
        <f>SUM(K8:N8)</f>
        <v>81341.034849999982</v>
      </c>
      <c r="K8" s="16">
        <v>62698.787849999979</v>
      </c>
      <c r="L8" s="16"/>
      <c r="M8" s="16">
        <v>18642.246999999999</v>
      </c>
      <c r="N8" s="46"/>
      <c r="O8" s="42">
        <f>SUM(P8:S8)</f>
        <v>78755.159199999995</v>
      </c>
      <c r="P8" s="16">
        <v>59580.193200000002</v>
      </c>
      <c r="Q8" s="16"/>
      <c r="R8" s="16">
        <v>19174.966</v>
      </c>
      <c r="S8" s="24"/>
    </row>
    <row r="9" spans="1:23" s="2" customFormat="1" ht="42" customHeight="1" x14ac:dyDescent="0.25">
      <c r="A9" s="25" t="s">
        <v>14</v>
      </c>
      <c r="B9" s="63" t="s">
        <v>32</v>
      </c>
      <c r="C9" s="64"/>
      <c r="D9" s="34" t="s">
        <v>3</v>
      </c>
      <c r="E9" s="42">
        <f>F9+G9+H9+I9</f>
        <v>5948.4</v>
      </c>
      <c r="F9" s="16">
        <f t="shared" si="0"/>
        <v>0</v>
      </c>
      <c r="G9" s="16">
        <f t="shared" si="0"/>
        <v>0</v>
      </c>
      <c r="H9" s="16">
        <f t="shared" si="0"/>
        <v>5948.4</v>
      </c>
      <c r="I9" s="24">
        <f t="shared" si="0"/>
        <v>0</v>
      </c>
      <c r="J9" s="38">
        <f>K9+L9+M9+N9</f>
        <v>3041.71</v>
      </c>
      <c r="K9" s="16"/>
      <c r="L9" s="16"/>
      <c r="M9" s="16">
        <v>3041.71</v>
      </c>
      <c r="N9" s="46"/>
      <c r="O9" s="42">
        <f>P9+Q9+R9+S9</f>
        <v>2906.6899999999996</v>
      </c>
      <c r="P9" s="16"/>
      <c r="Q9" s="16"/>
      <c r="R9" s="16">
        <v>2906.6899999999996</v>
      </c>
      <c r="S9" s="24"/>
      <c r="W9" s="17"/>
    </row>
    <row r="10" spans="1:23" s="2" customFormat="1" ht="60.75" customHeight="1" x14ac:dyDescent="0.25">
      <c r="A10" s="25" t="s">
        <v>13</v>
      </c>
      <c r="B10" s="63" t="s">
        <v>33</v>
      </c>
      <c r="C10" s="64"/>
      <c r="D10" s="34" t="s">
        <v>3</v>
      </c>
      <c r="E10" s="42">
        <f>SUM(F10:I10)</f>
        <v>6550.3679999999995</v>
      </c>
      <c r="F10" s="16">
        <f t="shared" si="0"/>
        <v>0</v>
      </c>
      <c r="G10" s="16">
        <f t="shared" si="0"/>
        <v>0</v>
      </c>
      <c r="H10" s="16">
        <f t="shared" si="0"/>
        <v>6550.3679999999995</v>
      </c>
      <c r="I10" s="24">
        <f t="shared" si="0"/>
        <v>0</v>
      </c>
      <c r="J10" s="38">
        <f>SUM(K10:N10)</f>
        <v>3349.1289999999999</v>
      </c>
      <c r="K10" s="16"/>
      <c r="L10" s="16"/>
      <c r="M10" s="16">
        <v>3349.1289999999999</v>
      </c>
      <c r="N10" s="46"/>
      <c r="O10" s="42">
        <f>SUM(P10:S10)</f>
        <v>3201.2389999999996</v>
      </c>
      <c r="P10" s="16"/>
      <c r="Q10" s="16"/>
      <c r="R10" s="16">
        <v>3201.2389999999996</v>
      </c>
      <c r="S10" s="24"/>
    </row>
    <row r="11" spans="1:23" s="2" customFormat="1" ht="60.75" customHeight="1" x14ac:dyDescent="0.25">
      <c r="A11" s="23" t="s">
        <v>12</v>
      </c>
      <c r="B11" s="65" t="s">
        <v>11</v>
      </c>
      <c r="C11" s="66"/>
      <c r="D11" s="34" t="s">
        <v>3</v>
      </c>
      <c r="E11" s="42">
        <f>SUM(F11:I11)</f>
        <v>159899.82903100003</v>
      </c>
      <c r="F11" s="16">
        <f>F12+F13</f>
        <v>0</v>
      </c>
      <c r="G11" s="16">
        <f>G12+G13</f>
        <v>0</v>
      </c>
      <c r="H11" s="16">
        <f>H12+H13</f>
        <v>102579.85861200001</v>
      </c>
      <c r="I11" s="24">
        <f>I12+I13</f>
        <v>57319.970419000005</v>
      </c>
      <c r="J11" s="38">
        <f>SUM(K11:N11)</f>
        <v>81231.605718999999</v>
      </c>
      <c r="K11" s="16">
        <f>K12+K13</f>
        <v>0</v>
      </c>
      <c r="L11" s="16">
        <f>L12+L13</f>
        <v>0</v>
      </c>
      <c r="M11" s="16">
        <f>M12+M13</f>
        <v>51933.554587999999</v>
      </c>
      <c r="N11" s="46">
        <f>N12+N13</f>
        <v>29298.051131</v>
      </c>
      <c r="O11" s="42">
        <f>SUM(P11:S11)</f>
        <v>78668.223312000002</v>
      </c>
      <c r="P11" s="16">
        <f>P12+P13</f>
        <v>0</v>
      </c>
      <c r="Q11" s="16">
        <f>Q12+Q13</f>
        <v>0</v>
      </c>
      <c r="R11" s="16">
        <f>R12+R13</f>
        <v>50646.304024000005</v>
      </c>
      <c r="S11" s="24">
        <f>S12+S13</f>
        <v>28021.919288000001</v>
      </c>
    </row>
    <row r="12" spans="1:23" s="2" customFormat="1" ht="55.5" customHeight="1" x14ac:dyDescent="0.25">
      <c r="A12" s="23" t="s">
        <v>10</v>
      </c>
      <c r="B12" s="76" t="s">
        <v>9</v>
      </c>
      <c r="C12" s="77"/>
      <c r="D12" s="34" t="s">
        <v>3</v>
      </c>
      <c r="E12" s="42">
        <f>SUM(F12:I12)</f>
        <v>110225.97103100001</v>
      </c>
      <c r="F12" s="16">
        <f t="shared" ref="F12:I13" si="1">K12+P12</f>
        <v>0</v>
      </c>
      <c r="G12" s="14">
        <f t="shared" si="1"/>
        <v>0</v>
      </c>
      <c r="H12" s="14">
        <f t="shared" si="1"/>
        <v>52906.000612000003</v>
      </c>
      <c r="I12" s="26">
        <f t="shared" si="1"/>
        <v>57319.970419000005</v>
      </c>
      <c r="J12" s="38">
        <f>SUM(K12:N12)</f>
        <v>57244.484719</v>
      </c>
      <c r="K12" s="16"/>
      <c r="L12" s="14"/>
      <c r="M12" s="14">
        <v>27946.433588</v>
      </c>
      <c r="N12" s="47">
        <v>29298.051131</v>
      </c>
      <c r="O12" s="42">
        <f>SUM(P12:S12)</f>
        <v>52981.486312000008</v>
      </c>
      <c r="P12" s="16"/>
      <c r="Q12" s="14"/>
      <c r="R12" s="14">
        <v>24959.567024000004</v>
      </c>
      <c r="S12" s="26">
        <v>28021.919288000001</v>
      </c>
    </row>
    <row r="13" spans="1:23" s="15" customFormat="1" ht="37.5" customHeight="1" x14ac:dyDescent="0.25">
      <c r="A13" s="25" t="s">
        <v>8</v>
      </c>
      <c r="B13" s="76" t="s">
        <v>7</v>
      </c>
      <c r="C13" s="77"/>
      <c r="D13" s="34" t="s">
        <v>3</v>
      </c>
      <c r="E13" s="42">
        <f>SUM(F13:I13)</f>
        <v>49673.858000000007</v>
      </c>
      <c r="F13" s="16">
        <f t="shared" si="1"/>
        <v>0</v>
      </c>
      <c r="G13" s="14">
        <f t="shared" si="1"/>
        <v>0</v>
      </c>
      <c r="H13" s="14">
        <f t="shared" si="1"/>
        <v>49673.858000000007</v>
      </c>
      <c r="I13" s="26">
        <f t="shared" si="1"/>
        <v>0</v>
      </c>
      <c r="J13" s="38">
        <f>SUM(K13:N13)</f>
        <v>23987.121000000003</v>
      </c>
      <c r="K13" s="16"/>
      <c r="L13" s="14"/>
      <c r="M13" s="14">
        <v>23987.121000000003</v>
      </c>
      <c r="N13" s="47"/>
      <c r="O13" s="42">
        <f>SUM(P13:S13)</f>
        <v>25686.737000000001</v>
      </c>
      <c r="P13" s="16"/>
      <c r="Q13" s="14"/>
      <c r="R13" s="14">
        <v>25686.737000000001</v>
      </c>
      <c r="S13" s="26"/>
    </row>
    <row r="14" spans="1:23" s="9" customFormat="1" ht="42" customHeight="1" x14ac:dyDescent="0.25">
      <c r="A14" s="25" t="s">
        <v>6</v>
      </c>
      <c r="B14" s="74" t="s">
        <v>5</v>
      </c>
      <c r="C14" s="10" t="s">
        <v>4</v>
      </c>
      <c r="D14" s="34" t="s">
        <v>3</v>
      </c>
      <c r="E14" s="43">
        <f>E7-E11</f>
        <v>12695.133018999943</v>
      </c>
      <c r="F14" s="13"/>
      <c r="G14" s="13"/>
      <c r="H14" s="12"/>
      <c r="I14" s="27"/>
      <c r="J14" s="39">
        <f>J7-J11</f>
        <v>6500.2681309999753</v>
      </c>
      <c r="K14" s="13"/>
      <c r="L14" s="13"/>
      <c r="M14" s="12"/>
      <c r="N14" s="48"/>
      <c r="O14" s="43">
        <f>O7-O11</f>
        <v>6194.8648879999964</v>
      </c>
      <c r="P14" s="13"/>
      <c r="Q14" s="13"/>
      <c r="R14" s="12"/>
      <c r="S14" s="27"/>
      <c r="T14" s="11"/>
    </row>
    <row r="15" spans="1:23" s="9" customFormat="1" ht="33" customHeight="1" thickBot="1" x14ac:dyDescent="0.3">
      <c r="A15" s="28" t="s">
        <v>2</v>
      </c>
      <c r="B15" s="75"/>
      <c r="C15" s="29" t="s">
        <v>1</v>
      </c>
      <c r="D15" s="35" t="s">
        <v>0</v>
      </c>
      <c r="E15" s="44">
        <f>E14/E7*100</f>
        <v>7.3554481939758016</v>
      </c>
      <c r="F15" s="31"/>
      <c r="G15" s="31"/>
      <c r="H15" s="31"/>
      <c r="I15" s="32"/>
      <c r="J15" s="40">
        <f>J14/J7*100</f>
        <v>7.4092434661931899</v>
      </c>
      <c r="K15" s="31"/>
      <c r="L15" s="31"/>
      <c r="M15" s="31"/>
      <c r="N15" s="49"/>
      <c r="O15" s="44">
        <f>O14/O7*100</f>
        <v>7.2998343795836513</v>
      </c>
      <c r="P15" s="31"/>
      <c r="Q15" s="31"/>
      <c r="R15" s="31"/>
      <c r="S15" s="32"/>
    </row>
    <row r="16" spans="1:23" s="2" customFormat="1" ht="33" customHeight="1" x14ac:dyDescent="0.45">
      <c r="A16" s="71"/>
      <c r="B16" s="72"/>
      <c r="C16" s="72"/>
      <c r="D16" s="72"/>
      <c r="E16" s="72"/>
      <c r="F16" s="72"/>
      <c r="G16" s="72"/>
      <c r="H16" s="72"/>
      <c r="I16" s="72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s="5" customFormat="1" ht="25.2" customHeight="1" x14ac:dyDescent="0.25">
      <c r="A17" s="7"/>
      <c r="B17" s="73"/>
      <c r="C17" s="73"/>
      <c r="D17" s="6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</row>
    <row r="18" spans="1:19" s="2" customFormat="1" ht="15.6" x14ac:dyDescent="0.3">
      <c r="A18" s="3"/>
      <c r="B18" s="3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s="2" customFormat="1" ht="15.6" x14ac:dyDescent="0.3">
      <c r="A19" s="3"/>
      <c r="B19" s="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s="2" customFormat="1" ht="15.6" x14ac:dyDescent="0.3">
      <c r="A20" s="3"/>
      <c r="B20" s="3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s="2" customFormat="1" ht="15.6" x14ac:dyDescent="0.3">
      <c r="A21" s="3"/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s="2" customFormat="1" ht="15.6" x14ac:dyDescent="0.3">
      <c r="A22" s="3"/>
      <c r="B22" s="3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s="2" customFormat="1" ht="15.6" x14ac:dyDescent="0.3">
      <c r="A23" s="3"/>
      <c r="B23" s="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s="2" customFormat="1" ht="15.6" x14ac:dyDescent="0.3">
      <c r="A24" s="3"/>
      <c r="B24" s="3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s="2" customFormat="1" ht="15.6" x14ac:dyDescent="0.3">
      <c r="A25" s="3"/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s="2" customFormat="1" ht="15.6" x14ac:dyDescent="0.3">
      <c r="A26" s="3"/>
      <c r="B26" s="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s="2" customFormat="1" ht="15.6" x14ac:dyDescent="0.3">
      <c r="A27" s="3"/>
      <c r="B27" s="3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s="2" customFormat="1" ht="15.6" x14ac:dyDescent="0.3">
      <c r="A28" s="3"/>
      <c r="B28" s="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s="2" customFormat="1" x14ac:dyDescent="0.25">
      <c r="A29" s="3"/>
      <c r="B29" s="3"/>
    </row>
    <row r="30" spans="1:19" s="2" customFormat="1" x14ac:dyDescent="0.25">
      <c r="A30" s="3"/>
      <c r="B30" s="3"/>
    </row>
    <row r="31" spans="1:19" s="2" customFormat="1" x14ac:dyDescent="0.25">
      <c r="A31" s="3"/>
      <c r="B31" s="3"/>
    </row>
    <row r="32" spans="1:19" s="2" customFormat="1" x14ac:dyDescent="0.25">
      <c r="A32" s="3"/>
      <c r="B32" s="3"/>
    </row>
    <row r="33" spans="1:2" s="2" customFormat="1" x14ac:dyDescent="0.25">
      <c r="A33" s="3"/>
      <c r="B33" s="3"/>
    </row>
    <row r="34" spans="1:2" s="2" customFormat="1" x14ac:dyDescent="0.25">
      <c r="A34" s="3"/>
      <c r="B34" s="3"/>
    </row>
    <row r="35" spans="1:2" s="2" customFormat="1" x14ac:dyDescent="0.25">
      <c r="A35" s="3"/>
      <c r="B35" s="3"/>
    </row>
    <row r="36" spans="1:2" s="2" customFormat="1" x14ac:dyDescent="0.25">
      <c r="A36" s="3"/>
      <c r="B36" s="3"/>
    </row>
    <row r="37" spans="1:2" s="2" customFormat="1" x14ac:dyDescent="0.25">
      <c r="A37" s="3"/>
      <c r="B37" s="3"/>
    </row>
    <row r="38" spans="1:2" s="2" customFormat="1" x14ac:dyDescent="0.25">
      <c r="A38" s="3"/>
      <c r="B38" s="3"/>
    </row>
    <row r="39" spans="1:2" s="2" customFormat="1" x14ac:dyDescent="0.25">
      <c r="A39" s="3"/>
      <c r="B39" s="3"/>
    </row>
    <row r="40" spans="1:2" s="2" customFormat="1" x14ac:dyDescent="0.25">
      <c r="A40" s="3"/>
      <c r="B40" s="3"/>
    </row>
    <row r="41" spans="1:2" s="2" customFormat="1" x14ac:dyDescent="0.25">
      <c r="A41" s="3"/>
      <c r="B41" s="3"/>
    </row>
    <row r="42" spans="1:2" s="2" customFormat="1" x14ac:dyDescent="0.25">
      <c r="A42" s="3"/>
      <c r="B42" s="3"/>
    </row>
    <row r="43" spans="1:2" s="2" customFormat="1" x14ac:dyDescent="0.25">
      <c r="A43" s="3"/>
      <c r="B43" s="3"/>
    </row>
    <row r="44" spans="1:2" s="2" customFormat="1" x14ac:dyDescent="0.25">
      <c r="A44" s="3"/>
      <c r="B44" s="3"/>
    </row>
    <row r="45" spans="1:2" s="2" customFormat="1" x14ac:dyDescent="0.25">
      <c r="A45" s="3"/>
      <c r="B45" s="3"/>
    </row>
    <row r="46" spans="1:2" s="2" customFormat="1" x14ac:dyDescent="0.25">
      <c r="A46" s="3"/>
      <c r="B46" s="3"/>
    </row>
    <row r="47" spans="1:2" s="2" customFormat="1" x14ac:dyDescent="0.25">
      <c r="A47" s="3"/>
      <c r="B47" s="3"/>
    </row>
    <row r="48" spans="1:2" s="2" customFormat="1" x14ac:dyDescent="0.25">
      <c r="A48" s="3"/>
      <c r="B48" s="3"/>
    </row>
    <row r="49" spans="1:2" s="2" customFormat="1" x14ac:dyDescent="0.25">
      <c r="A49" s="3"/>
      <c r="B49" s="3"/>
    </row>
    <row r="50" spans="1:2" s="2" customFormat="1" x14ac:dyDescent="0.25">
      <c r="A50" s="3"/>
      <c r="B50" s="3"/>
    </row>
    <row r="51" spans="1:2" s="2" customFormat="1" x14ac:dyDescent="0.25">
      <c r="A51" s="3"/>
      <c r="B51" s="3"/>
    </row>
    <row r="52" spans="1:2" s="2" customFormat="1" x14ac:dyDescent="0.25">
      <c r="A52" s="3"/>
      <c r="B52" s="3"/>
    </row>
    <row r="53" spans="1:2" s="2" customFormat="1" x14ac:dyDescent="0.25">
      <c r="A53" s="3"/>
      <c r="B53" s="3"/>
    </row>
    <row r="54" spans="1:2" s="2" customFormat="1" x14ac:dyDescent="0.25">
      <c r="A54" s="3"/>
      <c r="B54" s="3"/>
    </row>
    <row r="55" spans="1:2" s="2" customFormat="1" x14ac:dyDescent="0.25">
      <c r="A55" s="3"/>
      <c r="B55" s="3"/>
    </row>
    <row r="56" spans="1:2" s="2" customFormat="1" x14ac:dyDescent="0.25">
      <c r="A56" s="3"/>
      <c r="B56" s="3"/>
    </row>
    <row r="57" spans="1:2" s="2" customFormat="1" x14ac:dyDescent="0.25">
      <c r="A57" s="3"/>
      <c r="B57" s="3"/>
    </row>
    <row r="58" spans="1:2" s="2" customFormat="1" x14ac:dyDescent="0.25">
      <c r="A58" s="3"/>
      <c r="B58" s="3"/>
    </row>
    <row r="59" spans="1:2" s="2" customFormat="1" x14ac:dyDescent="0.25">
      <c r="A59" s="3"/>
      <c r="B59" s="3"/>
    </row>
    <row r="60" spans="1:2" s="2" customFormat="1" x14ac:dyDescent="0.25">
      <c r="A60" s="3"/>
      <c r="B60" s="3"/>
    </row>
    <row r="61" spans="1:2" s="2" customFormat="1" x14ac:dyDescent="0.25">
      <c r="A61" s="3"/>
      <c r="B61" s="3"/>
    </row>
    <row r="62" spans="1:2" s="2" customFormat="1" x14ac:dyDescent="0.25">
      <c r="A62" s="3"/>
      <c r="B62" s="3"/>
    </row>
    <row r="63" spans="1:2" s="2" customFormat="1" x14ac:dyDescent="0.25">
      <c r="A63" s="3"/>
      <c r="B63" s="3"/>
    </row>
    <row r="64" spans="1:2" s="2" customFormat="1" x14ac:dyDescent="0.25">
      <c r="A64" s="3"/>
      <c r="B64" s="3"/>
    </row>
    <row r="65" spans="1:2" s="2" customFormat="1" x14ac:dyDescent="0.25">
      <c r="A65" s="3"/>
      <c r="B65" s="3"/>
    </row>
    <row r="66" spans="1:2" s="2" customFormat="1" x14ac:dyDescent="0.25">
      <c r="A66" s="3"/>
      <c r="B66" s="3"/>
    </row>
    <row r="67" spans="1:2" s="2" customFormat="1" x14ac:dyDescent="0.25">
      <c r="A67" s="3"/>
      <c r="B67" s="3"/>
    </row>
    <row r="68" spans="1:2" s="2" customFormat="1" x14ac:dyDescent="0.25">
      <c r="A68" s="3"/>
      <c r="B68" s="3"/>
    </row>
    <row r="69" spans="1:2" s="2" customFormat="1" x14ac:dyDescent="0.25">
      <c r="A69" s="3"/>
      <c r="B69" s="3"/>
    </row>
    <row r="70" spans="1:2" s="2" customFormat="1" x14ac:dyDescent="0.25">
      <c r="A70" s="3"/>
      <c r="B70" s="3"/>
    </row>
    <row r="71" spans="1:2" s="2" customFormat="1" x14ac:dyDescent="0.25">
      <c r="A71" s="3"/>
      <c r="B71" s="3"/>
    </row>
    <row r="72" spans="1:2" s="2" customFormat="1" x14ac:dyDescent="0.25">
      <c r="A72" s="3"/>
      <c r="B72" s="3"/>
    </row>
    <row r="73" spans="1:2" s="2" customFormat="1" x14ac:dyDescent="0.25">
      <c r="A73" s="3"/>
      <c r="B73" s="3"/>
    </row>
    <row r="74" spans="1:2" s="2" customFormat="1" x14ac:dyDescent="0.25">
      <c r="A74" s="3"/>
      <c r="B74" s="3"/>
    </row>
    <row r="75" spans="1:2" s="2" customFormat="1" x14ac:dyDescent="0.25">
      <c r="A75" s="3"/>
      <c r="B75" s="3"/>
    </row>
    <row r="76" spans="1:2" s="2" customFormat="1" x14ac:dyDescent="0.25">
      <c r="A76" s="3"/>
      <c r="B76" s="3"/>
    </row>
    <row r="77" spans="1:2" s="2" customFormat="1" x14ac:dyDescent="0.25">
      <c r="A77" s="3"/>
      <c r="B77" s="3"/>
    </row>
    <row r="78" spans="1:2" s="2" customFormat="1" x14ac:dyDescent="0.25">
      <c r="A78" s="3"/>
      <c r="B78" s="3"/>
    </row>
    <row r="79" spans="1:2" s="2" customFormat="1" x14ac:dyDescent="0.25">
      <c r="A79" s="3"/>
      <c r="B79" s="3"/>
    </row>
    <row r="80" spans="1:2" s="2" customFormat="1" x14ac:dyDescent="0.25">
      <c r="A80" s="3"/>
      <c r="B80" s="3"/>
    </row>
    <row r="81" spans="1:2" s="2" customFormat="1" x14ac:dyDescent="0.25">
      <c r="A81" s="3"/>
      <c r="B81" s="3"/>
    </row>
    <row r="82" spans="1:2" s="2" customFormat="1" x14ac:dyDescent="0.25">
      <c r="A82" s="3"/>
      <c r="B82" s="3"/>
    </row>
    <row r="83" spans="1:2" s="2" customFormat="1" x14ac:dyDescent="0.25">
      <c r="A83" s="3"/>
      <c r="B83" s="3"/>
    </row>
    <row r="84" spans="1:2" s="2" customFormat="1" x14ac:dyDescent="0.25">
      <c r="A84" s="3"/>
      <c r="B84" s="3"/>
    </row>
    <row r="85" spans="1:2" s="2" customFormat="1" x14ac:dyDescent="0.25">
      <c r="A85" s="3"/>
      <c r="B85" s="3"/>
    </row>
    <row r="86" spans="1:2" s="2" customFormat="1" x14ac:dyDescent="0.25">
      <c r="A86" s="3"/>
      <c r="B86" s="3"/>
    </row>
    <row r="87" spans="1:2" s="2" customFormat="1" x14ac:dyDescent="0.25">
      <c r="A87" s="3"/>
      <c r="B87" s="3"/>
    </row>
    <row r="88" spans="1:2" s="2" customFormat="1" x14ac:dyDescent="0.25">
      <c r="A88" s="3"/>
      <c r="B88" s="3"/>
    </row>
    <row r="89" spans="1:2" s="2" customFormat="1" x14ac:dyDescent="0.25">
      <c r="A89" s="3"/>
      <c r="B89" s="3"/>
    </row>
    <row r="90" spans="1:2" s="2" customFormat="1" x14ac:dyDescent="0.25">
      <c r="A90" s="3"/>
      <c r="B90" s="3"/>
    </row>
    <row r="91" spans="1:2" s="2" customFormat="1" x14ac:dyDescent="0.25">
      <c r="A91" s="3"/>
      <c r="B91" s="3"/>
    </row>
    <row r="92" spans="1:2" s="2" customFormat="1" x14ac:dyDescent="0.25">
      <c r="A92" s="3"/>
      <c r="B92" s="3"/>
    </row>
    <row r="93" spans="1:2" s="2" customFormat="1" x14ac:dyDescent="0.25">
      <c r="A93" s="3"/>
      <c r="B93" s="3"/>
    </row>
    <row r="94" spans="1:2" s="2" customFormat="1" x14ac:dyDescent="0.25">
      <c r="A94" s="3"/>
      <c r="B94" s="3"/>
    </row>
    <row r="95" spans="1:2" s="2" customFormat="1" x14ac:dyDescent="0.25">
      <c r="A95" s="3"/>
      <c r="B95" s="3"/>
    </row>
    <row r="96" spans="1:2" s="2" customFormat="1" x14ac:dyDescent="0.25">
      <c r="A96" s="3"/>
      <c r="B96" s="3"/>
    </row>
    <row r="97" spans="1:2" s="2" customFormat="1" x14ac:dyDescent="0.25">
      <c r="A97" s="3"/>
      <c r="B97" s="3"/>
    </row>
    <row r="98" spans="1:2" s="2" customFormat="1" x14ac:dyDescent="0.25">
      <c r="A98" s="3"/>
      <c r="B98" s="3"/>
    </row>
    <row r="99" spans="1:2" s="2" customFormat="1" x14ac:dyDescent="0.25">
      <c r="A99" s="3"/>
      <c r="B99" s="3"/>
    </row>
    <row r="100" spans="1:2" s="2" customFormat="1" x14ac:dyDescent="0.25">
      <c r="A100" s="3"/>
      <c r="B100" s="3"/>
    </row>
    <row r="101" spans="1:2" s="2" customFormat="1" x14ac:dyDescent="0.25">
      <c r="A101" s="3"/>
      <c r="B101" s="3"/>
    </row>
    <row r="102" spans="1:2" s="2" customFormat="1" x14ac:dyDescent="0.25">
      <c r="A102" s="3"/>
      <c r="B102" s="3"/>
    </row>
    <row r="103" spans="1:2" s="2" customFormat="1" x14ac:dyDescent="0.25">
      <c r="A103" s="3"/>
      <c r="B103" s="3"/>
    </row>
    <row r="104" spans="1:2" s="2" customFormat="1" x14ac:dyDescent="0.25">
      <c r="A104" s="3"/>
      <c r="B104" s="3"/>
    </row>
    <row r="105" spans="1:2" s="2" customFormat="1" x14ac:dyDescent="0.25">
      <c r="A105" s="3"/>
      <c r="B105" s="3"/>
    </row>
    <row r="106" spans="1:2" s="2" customFormat="1" x14ac:dyDescent="0.25">
      <c r="A106" s="3"/>
      <c r="B106" s="3"/>
    </row>
    <row r="107" spans="1:2" s="2" customFormat="1" x14ac:dyDescent="0.25">
      <c r="A107" s="3"/>
      <c r="B107" s="3"/>
    </row>
    <row r="108" spans="1:2" s="2" customFormat="1" x14ac:dyDescent="0.25">
      <c r="A108" s="3"/>
      <c r="B108" s="3"/>
    </row>
    <row r="109" spans="1:2" s="2" customFormat="1" x14ac:dyDescent="0.25">
      <c r="A109" s="3"/>
      <c r="B109" s="3"/>
    </row>
    <row r="110" spans="1:2" s="2" customFormat="1" x14ac:dyDescent="0.25">
      <c r="A110" s="3"/>
      <c r="B110" s="3"/>
    </row>
    <row r="111" spans="1:2" s="2" customFormat="1" x14ac:dyDescent="0.25">
      <c r="A111" s="3"/>
      <c r="B111" s="3"/>
    </row>
    <row r="112" spans="1:2" s="2" customFormat="1" x14ac:dyDescent="0.25">
      <c r="A112" s="3"/>
      <c r="B112" s="3"/>
    </row>
    <row r="113" spans="1:2" s="2" customFormat="1" x14ac:dyDescent="0.25">
      <c r="A113" s="3"/>
      <c r="B113" s="3"/>
    </row>
    <row r="114" spans="1:2" s="2" customFormat="1" x14ac:dyDescent="0.25">
      <c r="A114" s="3"/>
      <c r="B114" s="3"/>
    </row>
    <row r="115" spans="1:2" s="2" customFormat="1" x14ac:dyDescent="0.25">
      <c r="A115" s="3"/>
      <c r="B115" s="3"/>
    </row>
    <row r="116" spans="1:2" s="2" customFormat="1" x14ac:dyDescent="0.25">
      <c r="A116" s="3"/>
      <c r="B116" s="3"/>
    </row>
    <row r="117" spans="1:2" s="2" customFormat="1" x14ac:dyDescent="0.25">
      <c r="A117" s="3"/>
      <c r="B117" s="3"/>
    </row>
    <row r="118" spans="1:2" s="2" customFormat="1" x14ac:dyDescent="0.25">
      <c r="A118" s="3"/>
      <c r="B118" s="3"/>
    </row>
    <row r="119" spans="1:2" s="2" customFormat="1" x14ac:dyDescent="0.25">
      <c r="A119" s="3"/>
      <c r="B119" s="3"/>
    </row>
    <row r="120" spans="1:2" s="2" customFormat="1" x14ac:dyDescent="0.25">
      <c r="A120" s="3"/>
      <c r="B120" s="3"/>
    </row>
    <row r="121" spans="1:2" s="2" customFormat="1" x14ac:dyDescent="0.25">
      <c r="A121" s="3"/>
      <c r="B121" s="3"/>
    </row>
    <row r="122" spans="1:2" s="2" customFormat="1" x14ac:dyDescent="0.25">
      <c r="A122" s="3"/>
      <c r="B122" s="3"/>
    </row>
    <row r="123" spans="1:2" s="2" customFormat="1" x14ac:dyDescent="0.25">
      <c r="A123" s="3"/>
      <c r="B123" s="3"/>
    </row>
    <row r="124" spans="1:2" s="2" customFormat="1" x14ac:dyDescent="0.25">
      <c r="A124" s="3"/>
      <c r="B124" s="3"/>
    </row>
    <row r="125" spans="1:2" s="2" customFormat="1" x14ac:dyDescent="0.25">
      <c r="A125" s="3"/>
      <c r="B125" s="3"/>
    </row>
    <row r="126" spans="1:2" s="2" customFormat="1" x14ac:dyDescent="0.25">
      <c r="A126" s="3"/>
      <c r="B126" s="3"/>
    </row>
    <row r="127" spans="1:2" s="2" customFormat="1" x14ac:dyDescent="0.25">
      <c r="A127" s="3"/>
      <c r="B127" s="3"/>
    </row>
    <row r="128" spans="1:2" s="2" customFormat="1" x14ac:dyDescent="0.25">
      <c r="A128" s="3"/>
      <c r="B128" s="3"/>
    </row>
    <row r="129" spans="1:2" s="2" customFormat="1" x14ac:dyDescent="0.25">
      <c r="A129" s="3"/>
      <c r="B129" s="3"/>
    </row>
    <row r="130" spans="1:2" s="2" customFormat="1" x14ac:dyDescent="0.25">
      <c r="A130" s="3"/>
      <c r="B130" s="3"/>
    </row>
    <row r="131" spans="1:2" s="2" customFormat="1" x14ac:dyDescent="0.25">
      <c r="A131" s="3"/>
      <c r="B131" s="3"/>
    </row>
    <row r="132" spans="1:2" s="2" customFormat="1" x14ac:dyDescent="0.25">
      <c r="A132" s="3"/>
      <c r="B132" s="3"/>
    </row>
    <row r="133" spans="1:2" s="2" customFormat="1" x14ac:dyDescent="0.25">
      <c r="A133" s="3"/>
      <c r="B133" s="3"/>
    </row>
    <row r="134" spans="1:2" s="2" customFormat="1" x14ac:dyDescent="0.25">
      <c r="A134" s="3"/>
      <c r="B134" s="3"/>
    </row>
    <row r="135" spans="1:2" s="2" customFormat="1" x14ac:dyDescent="0.25">
      <c r="A135" s="3"/>
      <c r="B135" s="3"/>
    </row>
    <row r="136" spans="1:2" s="2" customFormat="1" x14ac:dyDescent="0.25">
      <c r="A136" s="3"/>
      <c r="B136" s="3"/>
    </row>
    <row r="137" spans="1:2" s="2" customFormat="1" x14ac:dyDescent="0.25">
      <c r="A137" s="3"/>
      <c r="B137" s="3"/>
    </row>
    <row r="138" spans="1:2" s="2" customFormat="1" x14ac:dyDescent="0.25">
      <c r="A138" s="3"/>
      <c r="B138" s="3"/>
    </row>
    <row r="139" spans="1:2" s="2" customFormat="1" x14ac:dyDescent="0.25">
      <c r="A139" s="3"/>
      <c r="B139" s="3"/>
    </row>
    <row r="140" spans="1:2" s="2" customFormat="1" x14ac:dyDescent="0.25">
      <c r="A140" s="3"/>
      <c r="B140" s="3"/>
    </row>
    <row r="141" spans="1:2" s="2" customFormat="1" x14ac:dyDescent="0.25">
      <c r="A141" s="3"/>
      <c r="B141" s="3"/>
    </row>
    <row r="142" spans="1:2" s="2" customFormat="1" x14ac:dyDescent="0.25">
      <c r="A142" s="3"/>
      <c r="B142" s="3"/>
    </row>
    <row r="143" spans="1:2" s="2" customFormat="1" x14ac:dyDescent="0.25">
      <c r="A143" s="3"/>
      <c r="B143" s="3"/>
    </row>
    <row r="144" spans="1:2" s="2" customFormat="1" x14ac:dyDescent="0.25">
      <c r="A144" s="3"/>
      <c r="B144" s="3"/>
    </row>
    <row r="145" spans="1:2" s="2" customFormat="1" x14ac:dyDescent="0.25">
      <c r="A145" s="3"/>
      <c r="B145" s="3"/>
    </row>
    <row r="146" spans="1:2" s="2" customFormat="1" x14ac:dyDescent="0.25">
      <c r="A146" s="3"/>
      <c r="B146" s="3"/>
    </row>
    <row r="147" spans="1:2" s="2" customFormat="1" x14ac:dyDescent="0.25">
      <c r="A147" s="3"/>
      <c r="B147" s="3"/>
    </row>
    <row r="148" spans="1:2" s="2" customFormat="1" x14ac:dyDescent="0.25">
      <c r="A148" s="3"/>
      <c r="B148" s="3"/>
    </row>
    <row r="149" spans="1:2" s="2" customFormat="1" x14ac:dyDescent="0.25">
      <c r="A149" s="3"/>
      <c r="B149" s="3"/>
    </row>
    <row r="150" spans="1:2" s="2" customFormat="1" x14ac:dyDescent="0.25">
      <c r="A150" s="3"/>
      <c r="B150" s="3"/>
    </row>
    <row r="151" spans="1:2" s="2" customFormat="1" x14ac:dyDescent="0.25">
      <c r="A151" s="3"/>
      <c r="B151" s="3"/>
    </row>
    <row r="152" spans="1:2" s="2" customFormat="1" x14ac:dyDescent="0.25">
      <c r="A152" s="3"/>
      <c r="B152" s="3"/>
    </row>
    <row r="153" spans="1:2" s="2" customFormat="1" x14ac:dyDescent="0.25">
      <c r="A153" s="3"/>
      <c r="B153" s="3"/>
    </row>
    <row r="154" spans="1:2" s="2" customFormat="1" x14ac:dyDescent="0.25">
      <c r="A154" s="3"/>
      <c r="B154" s="3"/>
    </row>
    <row r="155" spans="1:2" s="2" customFormat="1" x14ac:dyDescent="0.25">
      <c r="A155" s="3"/>
      <c r="B155" s="3"/>
    </row>
    <row r="156" spans="1:2" s="2" customFormat="1" x14ac:dyDescent="0.25">
      <c r="A156" s="3"/>
      <c r="B156" s="3"/>
    </row>
    <row r="157" spans="1:2" s="2" customFormat="1" x14ac:dyDescent="0.25">
      <c r="A157" s="3"/>
      <c r="B157" s="3"/>
    </row>
    <row r="158" spans="1:2" s="2" customFormat="1" x14ac:dyDescent="0.25">
      <c r="A158" s="3"/>
      <c r="B158" s="3"/>
    </row>
    <row r="159" spans="1:2" s="2" customFormat="1" x14ac:dyDescent="0.25">
      <c r="A159" s="3"/>
      <c r="B159" s="3"/>
    </row>
    <row r="160" spans="1:2" s="2" customFormat="1" x14ac:dyDescent="0.25">
      <c r="A160" s="3"/>
      <c r="B160" s="3"/>
    </row>
    <row r="161" spans="1:2" s="2" customFormat="1" x14ac:dyDescent="0.25">
      <c r="A161" s="3"/>
      <c r="B161" s="3"/>
    </row>
    <row r="162" spans="1:2" s="2" customFormat="1" x14ac:dyDescent="0.25">
      <c r="A162" s="3"/>
      <c r="B162" s="3"/>
    </row>
    <row r="163" spans="1:2" s="2" customFormat="1" x14ac:dyDescent="0.25">
      <c r="A163" s="3"/>
      <c r="B163" s="3"/>
    </row>
    <row r="164" spans="1:2" s="2" customFormat="1" x14ac:dyDescent="0.25">
      <c r="A164" s="3"/>
      <c r="B164" s="3"/>
    </row>
    <row r="165" spans="1:2" s="2" customFormat="1" x14ac:dyDescent="0.25">
      <c r="A165" s="3"/>
      <c r="B165" s="3"/>
    </row>
    <row r="166" spans="1:2" s="2" customFormat="1" x14ac:dyDescent="0.25">
      <c r="A166" s="3"/>
      <c r="B166" s="3"/>
    </row>
    <row r="167" spans="1:2" s="2" customFormat="1" x14ac:dyDescent="0.25">
      <c r="A167" s="3"/>
      <c r="B167" s="3"/>
    </row>
    <row r="168" spans="1:2" s="2" customFormat="1" x14ac:dyDescent="0.25">
      <c r="A168" s="3"/>
      <c r="B168" s="3"/>
    </row>
    <row r="169" spans="1:2" s="2" customFormat="1" x14ac:dyDescent="0.25">
      <c r="A169" s="3"/>
      <c r="B169" s="3"/>
    </row>
    <row r="170" spans="1:2" s="2" customFormat="1" x14ac:dyDescent="0.25">
      <c r="A170" s="3"/>
      <c r="B170" s="3"/>
    </row>
    <row r="171" spans="1:2" s="2" customFormat="1" x14ac:dyDescent="0.25">
      <c r="A171" s="3"/>
      <c r="B171" s="3"/>
    </row>
    <row r="172" spans="1:2" s="2" customFormat="1" x14ac:dyDescent="0.25">
      <c r="A172" s="3"/>
      <c r="B172" s="3"/>
    </row>
    <row r="173" spans="1:2" s="2" customFormat="1" x14ac:dyDescent="0.25">
      <c r="A173" s="3"/>
      <c r="B173" s="3"/>
    </row>
    <row r="174" spans="1:2" s="2" customFormat="1" x14ac:dyDescent="0.25">
      <c r="A174" s="3"/>
      <c r="B174" s="3"/>
    </row>
    <row r="175" spans="1:2" s="2" customFormat="1" x14ac:dyDescent="0.25">
      <c r="A175" s="3"/>
      <c r="B175" s="3"/>
    </row>
    <row r="176" spans="1:2" s="2" customFormat="1" x14ac:dyDescent="0.25">
      <c r="A176" s="3"/>
      <c r="B176" s="3"/>
    </row>
    <row r="177" spans="1:2" s="2" customFormat="1" x14ac:dyDescent="0.25">
      <c r="A177" s="3"/>
      <c r="B177" s="3"/>
    </row>
    <row r="178" spans="1:2" s="2" customFormat="1" x14ac:dyDescent="0.25">
      <c r="A178" s="3"/>
      <c r="B178" s="3"/>
    </row>
    <row r="179" spans="1:2" s="2" customFormat="1" x14ac:dyDescent="0.25">
      <c r="A179" s="3"/>
      <c r="B179" s="3"/>
    </row>
    <row r="180" spans="1:2" s="2" customFormat="1" x14ac:dyDescent="0.25">
      <c r="A180" s="3"/>
      <c r="B180" s="3"/>
    </row>
    <row r="181" spans="1:2" s="2" customFormat="1" x14ac:dyDescent="0.25">
      <c r="A181" s="3"/>
      <c r="B181" s="3"/>
    </row>
    <row r="182" spans="1:2" s="2" customFormat="1" x14ac:dyDescent="0.25">
      <c r="A182" s="3"/>
      <c r="B182" s="3"/>
    </row>
    <row r="183" spans="1:2" s="2" customFormat="1" x14ac:dyDescent="0.25">
      <c r="A183" s="3"/>
      <c r="B183" s="3"/>
    </row>
    <row r="184" spans="1:2" s="2" customFormat="1" x14ac:dyDescent="0.25">
      <c r="A184" s="3"/>
      <c r="B184" s="3"/>
    </row>
    <row r="185" spans="1:2" s="2" customFormat="1" x14ac:dyDescent="0.25">
      <c r="A185" s="3"/>
      <c r="B185" s="3"/>
    </row>
    <row r="186" spans="1:2" s="2" customFormat="1" x14ac:dyDescent="0.25">
      <c r="A186" s="3"/>
      <c r="B186" s="3"/>
    </row>
    <row r="187" spans="1:2" s="2" customFormat="1" x14ac:dyDescent="0.25">
      <c r="A187" s="3"/>
      <c r="B187" s="3"/>
    </row>
    <row r="188" spans="1:2" s="2" customFormat="1" x14ac:dyDescent="0.25">
      <c r="A188" s="3"/>
      <c r="B188" s="3"/>
    </row>
    <row r="189" spans="1:2" s="2" customFormat="1" x14ac:dyDescent="0.25">
      <c r="A189" s="3"/>
      <c r="B189" s="3"/>
    </row>
    <row r="190" spans="1:2" s="2" customFormat="1" x14ac:dyDescent="0.25">
      <c r="A190" s="3"/>
      <c r="B190" s="3"/>
    </row>
    <row r="191" spans="1:2" s="2" customFormat="1" x14ac:dyDescent="0.25">
      <c r="A191" s="3"/>
      <c r="B191" s="3"/>
    </row>
    <row r="192" spans="1:2" s="2" customFormat="1" x14ac:dyDescent="0.25">
      <c r="A192" s="3"/>
      <c r="B192" s="3"/>
    </row>
    <row r="193" spans="1:2" s="2" customFormat="1" x14ac:dyDescent="0.25">
      <c r="A193" s="3"/>
      <c r="B193" s="3"/>
    </row>
    <row r="194" spans="1:2" s="2" customFormat="1" x14ac:dyDescent="0.25">
      <c r="A194" s="3"/>
      <c r="B194" s="3"/>
    </row>
    <row r="195" spans="1:2" s="2" customFormat="1" x14ac:dyDescent="0.25">
      <c r="A195" s="3"/>
      <c r="B195" s="3"/>
    </row>
    <row r="196" spans="1:2" s="2" customFormat="1" x14ac:dyDescent="0.25">
      <c r="A196" s="3"/>
      <c r="B196" s="3"/>
    </row>
    <row r="197" spans="1:2" s="2" customFormat="1" x14ac:dyDescent="0.25">
      <c r="A197" s="3"/>
      <c r="B197" s="3"/>
    </row>
    <row r="198" spans="1:2" s="2" customFormat="1" x14ac:dyDescent="0.25">
      <c r="A198" s="3"/>
      <c r="B198" s="3"/>
    </row>
    <row r="199" spans="1:2" s="2" customFormat="1" x14ac:dyDescent="0.25">
      <c r="A199" s="3"/>
      <c r="B199" s="3"/>
    </row>
    <row r="200" spans="1:2" s="2" customFormat="1" x14ac:dyDescent="0.25">
      <c r="A200" s="3"/>
      <c r="B200" s="3"/>
    </row>
    <row r="201" spans="1:2" s="2" customFormat="1" x14ac:dyDescent="0.25">
      <c r="A201" s="3"/>
      <c r="B201" s="3"/>
    </row>
    <row r="202" spans="1:2" s="2" customFormat="1" x14ac:dyDescent="0.25">
      <c r="A202" s="3"/>
      <c r="B202" s="3"/>
    </row>
    <row r="203" spans="1:2" s="2" customFormat="1" x14ac:dyDescent="0.25">
      <c r="A203" s="3"/>
      <c r="B203" s="3"/>
    </row>
    <row r="204" spans="1:2" s="2" customFormat="1" x14ac:dyDescent="0.25">
      <c r="A204" s="3"/>
      <c r="B204" s="3"/>
    </row>
    <row r="205" spans="1:2" s="2" customFormat="1" x14ac:dyDescent="0.25">
      <c r="A205" s="3"/>
      <c r="B205" s="3"/>
    </row>
    <row r="206" spans="1:2" s="2" customFormat="1" x14ac:dyDescent="0.25">
      <c r="A206" s="3"/>
      <c r="B206" s="3"/>
    </row>
    <row r="207" spans="1:2" s="2" customFormat="1" x14ac:dyDescent="0.25">
      <c r="A207" s="3"/>
      <c r="B207" s="3"/>
    </row>
    <row r="208" spans="1:2" s="2" customFormat="1" x14ac:dyDescent="0.25">
      <c r="A208" s="3"/>
      <c r="B208" s="3"/>
    </row>
    <row r="209" spans="1:2" s="2" customFormat="1" x14ac:dyDescent="0.25">
      <c r="A209" s="3"/>
      <c r="B209" s="3"/>
    </row>
    <row r="210" spans="1:2" s="2" customFormat="1" x14ac:dyDescent="0.25">
      <c r="A210" s="3"/>
      <c r="B210" s="3"/>
    </row>
    <row r="211" spans="1:2" s="2" customFormat="1" x14ac:dyDescent="0.25">
      <c r="A211" s="3"/>
      <c r="B211" s="3"/>
    </row>
    <row r="212" spans="1:2" s="2" customFormat="1" x14ac:dyDescent="0.25">
      <c r="A212" s="3"/>
      <c r="B212" s="3"/>
    </row>
    <row r="213" spans="1:2" s="2" customFormat="1" x14ac:dyDescent="0.25">
      <c r="A213" s="3"/>
      <c r="B213" s="3"/>
    </row>
    <row r="214" spans="1:2" s="2" customFormat="1" x14ac:dyDescent="0.25">
      <c r="A214" s="3"/>
      <c r="B214" s="3"/>
    </row>
    <row r="215" spans="1:2" s="2" customFormat="1" x14ac:dyDescent="0.25">
      <c r="A215" s="3"/>
      <c r="B215" s="3"/>
    </row>
    <row r="216" spans="1:2" s="2" customFormat="1" x14ac:dyDescent="0.25">
      <c r="A216" s="3"/>
      <c r="B216" s="3"/>
    </row>
    <row r="217" spans="1:2" s="2" customFormat="1" x14ac:dyDescent="0.25">
      <c r="A217" s="3"/>
      <c r="B217" s="3"/>
    </row>
    <row r="218" spans="1:2" s="2" customFormat="1" x14ac:dyDescent="0.25">
      <c r="A218" s="3"/>
      <c r="B218" s="3"/>
    </row>
    <row r="219" spans="1:2" x14ac:dyDescent="0.25">
      <c r="A219" s="1"/>
      <c r="B219" s="1"/>
    </row>
    <row r="220" spans="1:2" x14ac:dyDescent="0.25">
      <c r="A220" s="1"/>
      <c r="B220" s="1"/>
    </row>
    <row r="221" spans="1:2" x14ac:dyDescent="0.25">
      <c r="A221" s="1"/>
      <c r="B221" s="1"/>
    </row>
    <row r="222" spans="1:2" x14ac:dyDescent="0.25">
      <c r="A222" s="1"/>
      <c r="B222" s="1"/>
    </row>
    <row r="223" spans="1:2" x14ac:dyDescent="0.25">
      <c r="A223" s="1"/>
      <c r="B223" s="1"/>
    </row>
    <row r="224" spans="1:2" x14ac:dyDescent="0.25">
      <c r="A224" s="1"/>
      <c r="B224" s="1"/>
    </row>
    <row r="225" spans="1:2" x14ac:dyDescent="0.25">
      <c r="A225" s="1"/>
      <c r="B225" s="1"/>
    </row>
    <row r="226" spans="1:2" x14ac:dyDescent="0.25">
      <c r="A226" s="1"/>
      <c r="B226" s="1"/>
    </row>
    <row r="227" spans="1:2" x14ac:dyDescent="0.25">
      <c r="A227" s="1"/>
      <c r="B227" s="1"/>
    </row>
    <row r="228" spans="1:2" x14ac:dyDescent="0.25">
      <c r="A228" s="1"/>
      <c r="B228" s="1"/>
    </row>
    <row r="229" spans="1:2" x14ac:dyDescent="0.25">
      <c r="A229" s="1"/>
      <c r="B229" s="1"/>
    </row>
    <row r="230" spans="1:2" x14ac:dyDescent="0.25">
      <c r="A230" s="1"/>
      <c r="B230" s="1"/>
    </row>
    <row r="231" spans="1:2" x14ac:dyDescent="0.25">
      <c r="A231" s="1"/>
      <c r="B231" s="1"/>
    </row>
    <row r="232" spans="1:2" x14ac:dyDescent="0.25">
      <c r="A232" s="1"/>
      <c r="B232" s="1"/>
    </row>
    <row r="233" spans="1:2" x14ac:dyDescent="0.25">
      <c r="A233" s="1"/>
      <c r="B233" s="1"/>
    </row>
    <row r="234" spans="1:2" x14ac:dyDescent="0.25">
      <c r="A234" s="1"/>
      <c r="B234" s="1"/>
    </row>
    <row r="235" spans="1:2" x14ac:dyDescent="0.25">
      <c r="A235" s="1"/>
      <c r="B235" s="1"/>
    </row>
    <row r="236" spans="1:2" x14ac:dyDescent="0.25">
      <c r="A236" s="1"/>
      <c r="B236" s="1"/>
    </row>
    <row r="237" spans="1:2" x14ac:dyDescent="0.25">
      <c r="A237" s="1"/>
      <c r="B237" s="1"/>
    </row>
    <row r="238" spans="1:2" x14ac:dyDescent="0.25">
      <c r="A238" s="1"/>
      <c r="B238" s="1"/>
    </row>
    <row r="239" spans="1:2" x14ac:dyDescent="0.25">
      <c r="A239" s="1"/>
      <c r="B239" s="1"/>
    </row>
    <row r="240" spans="1:2" x14ac:dyDescent="0.25">
      <c r="A240" s="1"/>
      <c r="B240" s="1"/>
    </row>
    <row r="241" spans="1:2" x14ac:dyDescent="0.25">
      <c r="A241" s="1"/>
      <c r="B241" s="1"/>
    </row>
    <row r="242" spans="1:2" x14ac:dyDescent="0.25">
      <c r="A242" s="1"/>
      <c r="B242" s="1"/>
    </row>
    <row r="243" spans="1:2" x14ac:dyDescent="0.25">
      <c r="A243" s="1"/>
      <c r="B243" s="1"/>
    </row>
    <row r="244" spans="1:2" x14ac:dyDescent="0.25">
      <c r="A244" s="1"/>
      <c r="B244" s="1"/>
    </row>
    <row r="245" spans="1:2" x14ac:dyDescent="0.25">
      <c r="A245" s="1"/>
      <c r="B245" s="1"/>
    </row>
    <row r="246" spans="1:2" x14ac:dyDescent="0.25">
      <c r="A246" s="1"/>
      <c r="B246" s="1"/>
    </row>
    <row r="247" spans="1:2" x14ac:dyDescent="0.25">
      <c r="A247" s="1"/>
      <c r="B247" s="1"/>
    </row>
    <row r="248" spans="1:2" x14ac:dyDescent="0.25">
      <c r="A248" s="1"/>
      <c r="B248" s="1"/>
    </row>
    <row r="249" spans="1:2" x14ac:dyDescent="0.25">
      <c r="A249" s="1"/>
      <c r="B249" s="1"/>
    </row>
    <row r="250" spans="1:2" x14ac:dyDescent="0.25">
      <c r="A250" s="1"/>
      <c r="B250" s="1"/>
    </row>
    <row r="251" spans="1:2" x14ac:dyDescent="0.25">
      <c r="A251" s="1"/>
      <c r="B251" s="1"/>
    </row>
    <row r="252" spans="1:2" x14ac:dyDescent="0.25">
      <c r="A252" s="1"/>
      <c r="B252" s="1"/>
    </row>
    <row r="253" spans="1:2" x14ac:dyDescent="0.25">
      <c r="A253" s="1"/>
      <c r="B253" s="1"/>
    </row>
    <row r="254" spans="1:2" x14ac:dyDescent="0.25">
      <c r="A254" s="1"/>
      <c r="B254" s="1"/>
    </row>
    <row r="255" spans="1:2" x14ac:dyDescent="0.25">
      <c r="A255" s="1"/>
      <c r="B255" s="1"/>
    </row>
    <row r="256" spans="1:2" x14ac:dyDescent="0.25">
      <c r="A256" s="1"/>
      <c r="B256" s="1"/>
    </row>
    <row r="257" spans="1:2" x14ac:dyDescent="0.25">
      <c r="A257" s="1"/>
      <c r="B257" s="1"/>
    </row>
    <row r="258" spans="1:2" x14ac:dyDescent="0.25">
      <c r="A258" s="1"/>
      <c r="B258" s="1"/>
    </row>
    <row r="259" spans="1:2" x14ac:dyDescent="0.25">
      <c r="A259" s="1"/>
      <c r="B259" s="1"/>
    </row>
    <row r="260" spans="1:2" x14ac:dyDescent="0.25">
      <c r="A260" s="1"/>
      <c r="B260" s="1"/>
    </row>
    <row r="261" spans="1:2" x14ac:dyDescent="0.25">
      <c r="A261" s="1"/>
      <c r="B261" s="1"/>
    </row>
    <row r="262" spans="1:2" x14ac:dyDescent="0.25">
      <c r="A262" s="1"/>
      <c r="B262" s="1"/>
    </row>
    <row r="263" spans="1:2" x14ac:dyDescent="0.25">
      <c r="A263" s="1"/>
      <c r="B263" s="1"/>
    </row>
    <row r="264" spans="1:2" x14ac:dyDescent="0.25">
      <c r="A264" s="1"/>
      <c r="B264" s="1"/>
    </row>
    <row r="265" spans="1:2" x14ac:dyDescent="0.25">
      <c r="A265" s="1"/>
      <c r="B265" s="1"/>
    </row>
    <row r="266" spans="1:2" x14ac:dyDescent="0.25">
      <c r="A266" s="1"/>
      <c r="B266" s="1"/>
    </row>
    <row r="267" spans="1:2" x14ac:dyDescent="0.25">
      <c r="A267" s="1"/>
      <c r="B267" s="1"/>
    </row>
    <row r="268" spans="1:2" x14ac:dyDescent="0.25">
      <c r="A268" s="1"/>
      <c r="B268" s="1"/>
    </row>
    <row r="269" spans="1:2" x14ac:dyDescent="0.25">
      <c r="A269" s="1"/>
      <c r="B269" s="1"/>
    </row>
    <row r="270" spans="1:2" x14ac:dyDescent="0.25">
      <c r="A270" s="1"/>
      <c r="B270" s="1"/>
    </row>
    <row r="271" spans="1:2" x14ac:dyDescent="0.25">
      <c r="A271" s="1"/>
      <c r="B271" s="1"/>
    </row>
    <row r="272" spans="1:2" x14ac:dyDescent="0.25">
      <c r="A272" s="1"/>
      <c r="B272" s="1"/>
    </row>
    <row r="273" spans="1:2" x14ac:dyDescent="0.25">
      <c r="A273" s="1"/>
      <c r="B273" s="1"/>
    </row>
    <row r="274" spans="1:2" x14ac:dyDescent="0.25">
      <c r="A274" s="1"/>
      <c r="B274" s="1"/>
    </row>
    <row r="275" spans="1:2" x14ac:dyDescent="0.25">
      <c r="A275" s="1"/>
      <c r="B275" s="1"/>
    </row>
    <row r="276" spans="1:2" x14ac:dyDescent="0.25">
      <c r="A276" s="1"/>
      <c r="B276" s="1"/>
    </row>
    <row r="277" spans="1:2" x14ac:dyDescent="0.25">
      <c r="A277" s="1"/>
      <c r="B277" s="1"/>
    </row>
    <row r="278" spans="1:2" x14ac:dyDescent="0.25">
      <c r="A278" s="1"/>
      <c r="B278" s="1"/>
    </row>
    <row r="279" spans="1:2" x14ac:dyDescent="0.25">
      <c r="A279" s="1"/>
      <c r="B279" s="1"/>
    </row>
    <row r="280" spans="1:2" x14ac:dyDescent="0.25">
      <c r="A280" s="1"/>
      <c r="B280" s="1"/>
    </row>
    <row r="281" spans="1:2" x14ac:dyDescent="0.25">
      <c r="A281" s="1"/>
      <c r="B281" s="1"/>
    </row>
    <row r="282" spans="1:2" x14ac:dyDescent="0.25">
      <c r="A282" s="1"/>
      <c r="B282" s="1"/>
    </row>
    <row r="283" spans="1:2" x14ac:dyDescent="0.25">
      <c r="A283" s="1"/>
      <c r="B283" s="1"/>
    </row>
    <row r="284" spans="1:2" x14ac:dyDescent="0.25">
      <c r="A284" s="1"/>
      <c r="B284" s="1"/>
    </row>
  </sheetData>
  <mergeCells count="23">
    <mergeCell ref="J17:N17"/>
    <mergeCell ref="O4:S4"/>
    <mergeCell ref="O17:S17"/>
    <mergeCell ref="A16:I16"/>
    <mergeCell ref="B17:C17"/>
    <mergeCell ref="E17:I17"/>
    <mergeCell ref="B14:B15"/>
    <mergeCell ref="B13:C13"/>
    <mergeCell ref="B12:C12"/>
    <mergeCell ref="A1:S1"/>
    <mergeCell ref="A2:S2"/>
    <mergeCell ref="B10:C10"/>
    <mergeCell ref="B11:C11"/>
    <mergeCell ref="B9:C9"/>
    <mergeCell ref="B6:C6"/>
    <mergeCell ref="B7:C7"/>
    <mergeCell ref="B8:C8"/>
    <mergeCell ref="J4:N4"/>
    <mergeCell ref="A3:S3"/>
    <mergeCell ref="A4:A5"/>
    <mergeCell ref="B4:C5"/>
    <mergeCell ref="D4:D5"/>
    <mergeCell ref="E4:I4"/>
  </mergeCells>
  <printOptions horizontalCentered="1"/>
  <pageMargins left="0.39370078740157483" right="0.39370078740157483" top="0.39370078740157483" bottom="0.19685039370078741" header="0.19685039370078741" footer="0.19685039370078741"/>
  <pageSetup paperSize="9" scale="3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29156-AA0F-424D-A4F7-6B949D7739FC}">
  <sheetPr>
    <tabColor theme="5" tint="-0.249977111117893"/>
    <pageSetUpPr fitToPage="1"/>
  </sheetPr>
  <dimension ref="A1:P273"/>
  <sheetViews>
    <sheetView zoomScale="85" zoomScaleNormal="85" zoomScalePageLayoutView="75" workbookViewId="0">
      <selection activeCell="H14" sqref="H14"/>
    </sheetView>
  </sheetViews>
  <sheetFormatPr defaultColWidth="8.6640625" defaultRowHeight="13.2" x14ac:dyDescent="0.25"/>
  <cols>
    <col min="1" max="1" width="21.33203125" customWidth="1"/>
    <col min="2" max="2" width="46" customWidth="1"/>
    <col min="3" max="3" width="49.5546875" customWidth="1"/>
    <col min="4" max="16" width="15.88671875" customWidth="1"/>
    <col min="17" max="18" width="17.6640625" customWidth="1"/>
    <col min="20" max="20" width="19.5546875" customWidth="1"/>
    <col min="23" max="23" width="17" customWidth="1"/>
  </cols>
  <sheetData>
    <row r="1" spans="1:16" ht="30.6" thickBot="1" x14ac:dyDescent="0.55000000000000004">
      <c r="A1" s="62" t="s">
        <v>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s="2" customFormat="1" ht="24" customHeight="1" x14ac:dyDescent="0.25">
      <c r="A2" s="83" t="s">
        <v>34</v>
      </c>
      <c r="B2" s="84"/>
      <c r="C2" s="78" t="s">
        <v>35</v>
      </c>
      <c r="D2" s="78" t="s">
        <v>38</v>
      </c>
      <c r="E2" s="78" t="s">
        <v>39</v>
      </c>
      <c r="F2" s="78" t="s">
        <v>40</v>
      </c>
      <c r="G2" s="78" t="s">
        <v>41</v>
      </c>
      <c r="H2" s="78" t="s">
        <v>42</v>
      </c>
      <c r="I2" s="78" t="s">
        <v>43</v>
      </c>
      <c r="J2" s="78" t="s">
        <v>44</v>
      </c>
      <c r="K2" s="78" t="s">
        <v>45</v>
      </c>
      <c r="L2" s="78" t="s">
        <v>46</v>
      </c>
      <c r="M2" s="78" t="s">
        <v>47</v>
      </c>
      <c r="N2" s="78" t="s">
        <v>48</v>
      </c>
      <c r="O2" s="78" t="s">
        <v>49</v>
      </c>
      <c r="P2" s="79" t="s">
        <v>51</v>
      </c>
    </row>
    <row r="3" spans="1:16" s="2" customFormat="1" ht="45" customHeight="1" x14ac:dyDescent="0.25">
      <c r="A3" s="85"/>
      <c r="B3" s="86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80"/>
    </row>
    <row r="4" spans="1:16" s="2" customFormat="1" ht="48" customHeight="1" thickBot="1" x14ac:dyDescent="0.3">
      <c r="A4" s="81" t="s">
        <v>37</v>
      </c>
      <c r="B4" s="82"/>
      <c r="C4" s="30" t="s">
        <v>36</v>
      </c>
      <c r="D4" s="30">
        <v>1454.8766049999977</v>
      </c>
      <c r="E4" s="30">
        <v>1276.3168909999986</v>
      </c>
      <c r="F4" s="30">
        <v>1241.7569430000003</v>
      </c>
      <c r="G4" s="30">
        <v>999.90430600000036</v>
      </c>
      <c r="H4" s="30">
        <v>700.54210599999897</v>
      </c>
      <c r="I4" s="30">
        <v>826.8712799999812</v>
      </c>
      <c r="J4" s="30">
        <v>963.27983500000119</v>
      </c>
      <c r="K4" s="30">
        <v>1040.1929939999991</v>
      </c>
      <c r="L4" s="30">
        <v>942.5928700000004</v>
      </c>
      <c r="M4" s="30">
        <v>902.94138600000042</v>
      </c>
      <c r="N4" s="30">
        <v>326.95100599999938</v>
      </c>
      <c r="O4" s="30">
        <v>2018.9067969999996</v>
      </c>
      <c r="P4" s="50">
        <f>SUM(D4:O4)</f>
        <v>12695.133018999977</v>
      </c>
    </row>
    <row r="5" spans="1:16" s="2" customFormat="1" ht="33" customHeight="1" x14ac:dyDescent="0.4">
      <c r="A5" s="72"/>
      <c r="B5" s="72"/>
      <c r="C5" s="72"/>
      <c r="D5" s="72"/>
      <c r="E5" s="72"/>
      <c r="F5" s="72"/>
      <c r="G5" s="72"/>
      <c r="H5" s="72"/>
      <c r="I5" s="8"/>
      <c r="J5" s="8"/>
      <c r="K5" s="8"/>
      <c r="L5" s="8"/>
      <c r="M5" s="8"/>
      <c r="N5" s="8"/>
      <c r="O5" s="8"/>
      <c r="P5" s="8"/>
    </row>
    <row r="6" spans="1:16" s="5" customFormat="1" ht="25.2" customHeight="1" x14ac:dyDescent="0.25">
      <c r="A6" s="73"/>
      <c r="B6" s="73"/>
      <c r="C6" s="6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</row>
    <row r="7" spans="1:16" s="2" customFormat="1" ht="15.6" x14ac:dyDescent="0.3">
      <c r="A7" s="3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s="2" customFormat="1" ht="15.6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s="2" customFormat="1" ht="15.6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s="2" customFormat="1" ht="15.6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s="2" customFormat="1" ht="15.6" x14ac:dyDescent="0.3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s="2" customFormat="1" ht="15.6" x14ac:dyDescent="0.3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s="2" customFormat="1" ht="15.6" x14ac:dyDescent="0.3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s="2" customFormat="1" ht="15.6" x14ac:dyDescent="0.3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s="2" customFormat="1" ht="15.6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s="2" customFormat="1" ht="15.6" x14ac:dyDescent="0.3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s="2" customFormat="1" ht="15.6" x14ac:dyDescent="0.3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s="2" customFormat="1" x14ac:dyDescent="0.25">
      <c r="A18" s="3"/>
    </row>
    <row r="19" spans="1:16" s="2" customFormat="1" x14ac:dyDescent="0.25">
      <c r="A19" s="3"/>
    </row>
    <row r="20" spans="1:16" s="2" customFormat="1" x14ac:dyDescent="0.25">
      <c r="A20" s="3"/>
    </row>
    <row r="21" spans="1:16" s="2" customFormat="1" x14ac:dyDescent="0.25">
      <c r="A21" s="3"/>
    </row>
    <row r="22" spans="1:16" s="2" customFormat="1" x14ac:dyDescent="0.25">
      <c r="A22" s="3"/>
    </row>
    <row r="23" spans="1:16" s="2" customFormat="1" x14ac:dyDescent="0.25">
      <c r="A23" s="3"/>
    </row>
    <row r="24" spans="1:16" s="2" customFormat="1" x14ac:dyDescent="0.25">
      <c r="A24" s="3"/>
    </row>
    <row r="25" spans="1:16" s="2" customFormat="1" x14ac:dyDescent="0.25">
      <c r="A25" s="3"/>
    </row>
    <row r="26" spans="1:16" s="2" customFormat="1" x14ac:dyDescent="0.25">
      <c r="A26" s="3"/>
    </row>
    <row r="27" spans="1:16" s="2" customFormat="1" x14ac:dyDescent="0.25">
      <c r="A27" s="3"/>
    </row>
    <row r="28" spans="1:16" s="2" customFormat="1" x14ac:dyDescent="0.25">
      <c r="A28" s="3"/>
    </row>
    <row r="29" spans="1:16" s="2" customFormat="1" x14ac:dyDescent="0.25">
      <c r="A29" s="3"/>
    </row>
    <row r="30" spans="1:16" s="2" customFormat="1" x14ac:dyDescent="0.25">
      <c r="A30" s="3"/>
    </row>
    <row r="31" spans="1:16" s="2" customFormat="1" x14ac:dyDescent="0.25">
      <c r="A31" s="3"/>
    </row>
    <row r="32" spans="1:16" s="2" customFormat="1" x14ac:dyDescent="0.25">
      <c r="A32" s="3"/>
    </row>
    <row r="33" spans="1:1" s="2" customFormat="1" x14ac:dyDescent="0.25">
      <c r="A33" s="3"/>
    </row>
    <row r="34" spans="1:1" s="2" customFormat="1" x14ac:dyDescent="0.25">
      <c r="A34" s="3"/>
    </row>
    <row r="35" spans="1:1" s="2" customFormat="1" x14ac:dyDescent="0.25">
      <c r="A35" s="3"/>
    </row>
    <row r="36" spans="1:1" s="2" customFormat="1" x14ac:dyDescent="0.25">
      <c r="A36" s="3"/>
    </row>
    <row r="37" spans="1:1" s="2" customFormat="1" x14ac:dyDescent="0.25">
      <c r="A37" s="3"/>
    </row>
    <row r="38" spans="1:1" s="2" customFormat="1" x14ac:dyDescent="0.25">
      <c r="A38" s="3"/>
    </row>
    <row r="39" spans="1:1" s="2" customFormat="1" x14ac:dyDescent="0.25">
      <c r="A39" s="3"/>
    </row>
    <row r="40" spans="1:1" s="2" customFormat="1" x14ac:dyDescent="0.25">
      <c r="A40" s="3"/>
    </row>
    <row r="41" spans="1:1" s="2" customFormat="1" x14ac:dyDescent="0.25">
      <c r="A41" s="3"/>
    </row>
    <row r="42" spans="1:1" s="2" customFormat="1" x14ac:dyDescent="0.25">
      <c r="A42" s="3"/>
    </row>
    <row r="43" spans="1:1" s="2" customFormat="1" x14ac:dyDescent="0.25">
      <c r="A43" s="3"/>
    </row>
    <row r="44" spans="1:1" s="2" customFormat="1" x14ac:dyDescent="0.25">
      <c r="A44" s="3"/>
    </row>
    <row r="45" spans="1:1" s="2" customFormat="1" x14ac:dyDescent="0.25">
      <c r="A45" s="3"/>
    </row>
    <row r="46" spans="1:1" s="2" customFormat="1" x14ac:dyDescent="0.25">
      <c r="A46" s="3"/>
    </row>
    <row r="47" spans="1:1" s="2" customFormat="1" x14ac:dyDescent="0.25">
      <c r="A47" s="3"/>
    </row>
    <row r="48" spans="1:1" s="2" customFormat="1" x14ac:dyDescent="0.25">
      <c r="A48" s="3"/>
    </row>
    <row r="49" spans="1:1" s="2" customFormat="1" x14ac:dyDescent="0.25">
      <c r="A49" s="3"/>
    </row>
    <row r="50" spans="1:1" s="2" customFormat="1" x14ac:dyDescent="0.25">
      <c r="A50" s="3"/>
    </row>
    <row r="51" spans="1:1" s="2" customFormat="1" x14ac:dyDescent="0.25">
      <c r="A51" s="3"/>
    </row>
    <row r="52" spans="1:1" s="2" customFormat="1" x14ac:dyDescent="0.25">
      <c r="A52" s="3"/>
    </row>
    <row r="53" spans="1:1" s="2" customFormat="1" x14ac:dyDescent="0.25">
      <c r="A53" s="3"/>
    </row>
    <row r="54" spans="1:1" s="2" customFormat="1" x14ac:dyDescent="0.25">
      <c r="A54" s="3"/>
    </row>
    <row r="55" spans="1:1" s="2" customFormat="1" x14ac:dyDescent="0.25">
      <c r="A55" s="3"/>
    </row>
    <row r="56" spans="1:1" s="2" customFormat="1" x14ac:dyDescent="0.25">
      <c r="A56" s="3"/>
    </row>
    <row r="57" spans="1:1" s="2" customFormat="1" x14ac:dyDescent="0.25">
      <c r="A57" s="3"/>
    </row>
    <row r="58" spans="1:1" s="2" customFormat="1" x14ac:dyDescent="0.25">
      <c r="A58" s="3"/>
    </row>
    <row r="59" spans="1:1" s="2" customFormat="1" x14ac:dyDescent="0.25">
      <c r="A59" s="3"/>
    </row>
    <row r="60" spans="1:1" s="2" customFormat="1" x14ac:dyDescent="0.25">
      <c r="A60" s="3"/>
    </row>
    <row r="61" spans="1:1" s="2" customFormat="1" x14ac:dyDescent="0.25">
      <c r="A61" s="3"/>
    </row>
    <row r="62" spans="1:1" s="2" customFormat="1" x14ac:dyDescent="0.25">
      <c r="A62" s="3"/>
    </row>
    <row r="63" spans="1:1" s="2" customFormat="1" x14ac:dyDescent="0.25">
      <c r="A63" s="3"/>
    </row>
    <row r="64" spans="1:1" s="2" customFormat="1" x14ac:dyDescent="0.25">
      <c r="A64" s="3"/>
    </row>
    <row r="65" spans="1:1" s="2" customFormat="1" x14ac:dyDescent="0.25">
      <c r="A65" s="3"/>
    </row>
    <row r="66" spans="1:1" s="2" customFormat="1" x14ac:dyDescent="0.25">
      <c r="A66" s="3"/>
    </row>
    <row r="67" spans="1:1" s="2" customFormat="1" x14ac:dyDescent="0.25">
      <c r="A67" s="3"/>
    </row>
    <row r="68" spans="1:1" s="2" customFormat="1" x14ac:dyDescent="0.25">
      <c r="A68" s="3"/>
    </row>
    <row r="69" spans="1:1" s="2" customFormat="1" x14ac:dyDescent="0.25">
      <c r="A69" s="3"/>
    </row>
    <row r="70" spans="1:1" s="2" customFormat="1" x14ac:dyDescent="0.25">
      <c r="A70" s="3"/>
    </row>
    <row r="71" spans="1:1" s="2" customFormat="1" x14ac:dyDescent="0.25">
      <c r="A71" s="3"/>
    </row>
    <row r="72" spans="1:1" s="2" customFormat="1" x14ac:dyDescent="0.25">
      <c r="A72" s="3"/>
    </row>
    <row r="73" spans="1:1" s="2" customFormat="1" x14ac:dyDescent="0.25">
      <c r="A73" s="3"/>
    </row>
    <row r="74" spans="1:1" s="2" customFormat="1" x14ac:dyDescent="0.25">
      <c r="A74" s="3"/>
    </row>
    <row r="75" spans="1:1" s="2" customFormat="1" x14ac:dyDescent="0.25">
      <c r="A75" s="3"/>
    </row>
    <row r="76" spans="1:1" s="2" customFormat="1" x14ac:dyDescent="0.25">
      <c r="A76" s="3"/>
    </row>
    <row r="77" spans="1:1" s="2" customFormat="1" x14ac:dyDescent="0.25">
      <c r="A77" s="3"/>
    </row>
    <row r="78" spans="1:1" s="2" customFormat="1" x14ac:dyDescent="0.25">
      <c r="A78" s="3"/>
    </row>
    <row r="79" spans="1:1" s="2" customFormat="1" x14ac:dyDescent="0.25">
      <c r="A79" s="3"/>
    </row>
    <row r="80" spans="1:1" s="2" customFormat="1" x14ac:dyDescent="0.25">
      <c r="A80" s="3"/>
    </row>
    <row r="81" spans="1:1" s="2" customFormat="1" x14ac:dyDescent="0.25">
      <c r="A81" s="3"/>
    </row>
    <row r="82" spans="1:1" s="2" customFormat="1" x14ac:dyDescent="0.25">
      <c r="A82" s="3"/>
    </row>
    <row r="83" spans="1:1" s="2" customFormat="1" x14ac:dyDescent="0.25">
      <c r="A83" s="3"/>
    </row>
    <row r="84" spans="1:1" s="2" customFormat="1" x14ac:dyDescent="0.25">
      <c r="A84" s="3"/>
    </row>
    <row r="85" spans="1:1" s="2" customFormat="1" x14ac:dyDescent="0.25">
      <c r="A85" s="3"/>
    </row>
    <row r="86" spans="1:1" s="2" customFormat="1" x14ac:dyDescent="0.25">
      <c r="A86" s="3"/>
    </row>
    <row r="87" spans="1:1" s="2" customFormat="1" x14ac:dyDescent="0.25">
      <c r="A87" s="3"/>
    </row>
    <row r="88" spans="1:1" s="2" customFormat="1" x14ac:dyDescent="0.25">
      <c r="A88" s="3"/>
    </row>
    <row r="89" spans="1:1" s="2" customFormat="1" x14ac:dyDescent="0.25">
      <c r="A89" s="3"/>
    </row>
    <row r="90" spans="1:1" s="2" customFormat="1" x14ac:dyDescent="0.25">
      <c r="A90" s="3"/>
    </row>
    <row r="91" spans="1:1" s="2" customFormat="1" x14ac:dyDescent="0.25">
      <c r="A91" s="3"/>
    </row>
    <row r="92" spans="1:1" s="2" customFormat="1" x14ac:dyDescent="0.25">
      <c r="A92" s="3"/>
    </row>
    <row r="93" spans="1:1" s="2" customFormat="1" x14ac:dyDescent="0.25">
      <c r="A93" s="3"/>
    </row>
    <row r="94" spans="1:1" s="2" customFormat="1" x14ac:dyDescent="0.25">
      <c r="A94" s="3"/>
    </row>
    <row r="95" spans="1:1" s="2" customFormat="1" x14ac:dyDescent="0.25">
      <c r="A95" s="3"/>
    </row>
    <row r="96" spans="1:1" s="2" customFormat="1" x14ac:dyDescent="0.25">
      <c r="A96" s="3"/>
    </row>
    <row r="97" spans="1:1" s="2" customFormat="1" x14ac:dyDescent="0.25">
      <c r="A97" s="3"/>
    </row>
    <row r="98" spans="1:1" s="2" customFormat="1" x14ac:dyDescent="0.25">
      <c r="A98" s="3"/>
    </row>
    <row r="99" spans="1:1" s="2" customFormat="1" x14ac:dyDescent="0.25">
      <c r="A99" s="3"/>
    </row>
    <row r="100" spans="1:1" s="2" customFormat="1" x14ac:dyDescent="0.25">
      <c r="A100" s="3"/>
    </row>
    <row r="101" spans="1:1" s="2" customFormat="1" x14ac:dyDescent="0.25">
      <c r="A101" s="3"/>
    </row>
    <row r="102" spans="1:1" s="2" customFormat="1" x14ac:dyDescent="0.25">
      <c r="A102" s="3"/>
    </row>
    <row r="103" spans="1:1" s="2" customFormat="1" x14ac:dyDescent="0.25">
      <c r="A103" s="3"/>
    </row>
    <row r="104" spans="1:1" s="2" customFormat="1" x14ac:dyDescent="0.25">
      <c r="A104" s="3"/>
    </row>
    <row r="105" spans="1:1" s="2" customFormat="1" x14ac:dyDescent="0.25">
      <c r="A105" s="3"/>
    </row>
    <row r="106" spans="1:1" s="2" customFormat="1" x14ac:dyDescent="0.25">
      <c r="A106" s="3"/>
    </row>
    <row r="107" spans="1:1" s="2" customFormat="1" x14ac:dyDescent="0.25">
      <c r="A107" s="3"/>
    </row>
    <row r="108" spans="1:1" s="2" customFormat="1" x14ac:dyDescent="0.25">
      <c r="A108" s="3"/>
    </row>
    <row r="109" spans="1:1" s="2" customFormat="1" x14ac:dyDescent="0.25">
      <c r="A109" s="3"/>
    </row>
    <row r="110" spans="1:1" s="2" customFormat="1" x14ac:dyDescent="0.25">
      <c r="A110" s="3"/>
    </row>
    <row r="111" spans="1:1" s="2" customFormat="1" x14ac:dyDescent="0.25">
      <c r="A111" s="3"/>
    </row>
    <row r="112" spans="1:1" s="2" customFormat="1" x14ac:dyDescent="0.25">
      <c r="A112" s="3"/>
    </row>
    <row r="113" spans="1:1" s="2" customFormat="1" x14ac:dyDescent="0.25">
      <c r="A113" s="3"/>
    </row>
    <row r="114" spans="1:1" s="2" customFormat="1" x14ac:dyDescent="0.25">
      <c r="A114" s="3"/>
    </row>
    <row r="115" spans="1:1" s="2" customFormat="1" x14ac:dyDescent="0.25">
      <c r="A115" s="3"/>
    </row>
    <row r="116" spans="1:1" s="2" customFormat="1" x14ac:dyDescent="0.25">
      <c r="A116" s="3"/>
    </row>
    <row r="117" spans="1:1" s="2" customFormat="1" x14ac:dyDescent="0.25">
      <c r="A117" s="3"/>
    </row>
    <row r="118" spans="1:1" s="2" customFormat="1" x14ac:dyDescent="0.25">
      <c r="A118" s="3"/>
    </row>
    <row r="119" spans="1:1" s="2" customFormat="1" x14ac:dyDescent="0.25">
      <c r="A119" s="3"/>
    </row>
    <row r="120" spans="1:1" s="2" customFormat="1" x14ac:dyDescent="0.25">
      <c r="A120" s="3"/>
    </row>
    <row r="121" spans="1:1" s="2" customFormat="1" x14ac:dyDescent="0.25">
      <c r="A121" s="3"/>
    </row>
    <row r="122" spans="1:1" s="2" customFormat="1" x14ac:dyDescent="0.25">
      <c r="A122" s="3"/>
    </row>
    <row r="123" spans="1:1" s="2" customFormat="1" x14ac:dyDescent="0.25">
      <c r="A123" s="3"/>
    </row>
    <row r="124" spans="1:1" s="2" customFormat="1" x14ac:dyDescent="0.25">
      <c r="A124" s="3"/>
    </row>
    <row r="125" spans="1:1" s="2" customFormat="1" x14ac:dyDescent="0.25">
      <c r="A125" s="3"/>
    </row>
    <row r="126" spans="1:1" s="2" customFormat="1" x14ac:dyDescent="0.25">
      <c r="A126" s="3"/>
    </row>
    <row r="127" spans="1:1" s="2" customFormat="1" x14ac:dyDescent="0.25">
      <c r="A127" s="3"/>
    </row>
    <row r="128" spans="1:1" s="2" customFormat="1" x14ac:dyDescent="0.25">
      <c r="A128" s="3"/>
    </row>
    <row r="129" spans="1:1" s="2" customFormat="1" x14ac:dyDescent="0.25">
      <c r="A129" s="3"/>
    </row>
    <row r="130" spans="1:1" s="2" customFormat="1" x14ac:dyDescent="0.25">
      <c r="A130" s="3"/>
    </row>
    <row r="131" spans="1:1" s="2" customFormat="1" x14ac:dyDescent="0.25">
      <c r="A131" s="3"/>
    </row>
    <row r="132" spans="1:1" s="2" customFormat="1" x14ac:dyDescent="0.25">
      <c r="A132" s="3"/>
    </row>
    <row r="133" spans="1:1" s="2" customFormat="1" x14ac:dyDescent="0.25">
      <c r="A133" s="3"/>
    </row>
    <row r="134" spans="1:1" s="2" customFormat="1" x14ac:dyDescent="0.25">
      <c r="A134" s="3"/>
    </row>
    <row r="135" spans="1:1" s="2" customFormat="1" x14ac:dyDescent="0.25">
      <c r="A135" s="3"/>
    </row>
    <row r="136" spans="1:1" s="2" customFormat="1" x14ac:dyDescent="0.25">
      <c r="A136" s="3"/>
    </row>
    <row r="137" spans="1:1" s="2" customFormat="1" x14ac:dyDescent="0.25">
      <c r="A137" s="3"/>
    </row>
    <row r="138" spans="1:1" s="2" customFormat="1" x14ac:dyDescent="0.25">
      <c r="A138" s="3"/>
    </row>
    <row r="139" spans="1:1" s="2" customFormat="1" x14ac:dyDescent="0.25">
      <c r="A139" s="3"/>
    </row>
    <row r="140" spans="1:1" s="2" customFormat="1" x14ac:dyDescent="0.25">
      <c r="A140" s="3"/>
    </row>
    <row r="141" spans="1:1" s="2" customFormat="1" x14ac:dyDescent="0.25">
      <c r="A141" s="3"/>
    </row>
    <row r="142" spans="1:1" s="2" customFormat="1" x14ac:dyDescent="0.25">
      <c r="A142" s="3"/>
    </row>
    <row r="143" spans="1:1" s="2" customFormat="1" x14ac:dyDescent="0.25">
      <c r="A143" s="3"/>
    </row>
    <row r="144" spans="1:1" s="2" customFormat="1" x14ac:dyDescent="0.25">
      <c r="A144" s="3"/>
    </row>
    <row r="145" spans="1:1" s="2" customFormat="1" x14ac:dyDescent="0.25">
      <c r="A145" s="3"/>
    </row>
    <row r="146" spans="1:1" s="2" customFormat="1" x14ac:dyDescent="0.25">
      <c r="A146" s="3"/>
    </row>
    <row r="147" spans="1:1" s="2" customFormat="1" x14ac:dyDescent="0.25">
      <c r="A147" s="3"/>
    </row>
    <row r="148" spans="1:1" s="2" customFormat="1" x14ac:dyDescent="0.25">
      <c r="A148" s="3"/>
    </row>
    <row r="149" spans="1:1" s="2" customFormat="1" x14ac:dyDescent="0.25">
      <c r="A149" s="3"/>
    </row>
    <row r="150" spans="1:1" s="2" customFormat="1" x14ac:dyDescent="0.25">
      <c r="A150" s="3"/>
    </row>
    <row r="151" spans="1:1" s="2" customFormat="1" x14ac:dyDescent="0.25">
      <c r="A151" s="3"/>
    </row>
    <row r="152" spans="1:1" s="2" customFormat="1" x14ac:dyDescent="0.25">
      <c r="A152" s="3"/>
    </row>
    <row r="153" spans="1:1" s="2" customFormat="1" x14ac:dyDescent="0.25">
      <c r="A153" s="3"/>
    </row>
    <row r="154" spans="1:1" s="2" customFormat="1" x14ac:dyDescent="0.25">
      <c r="A154" s="3"/>
    </row>
    <row r="155" spans="1:1" s="2" customFormat="1" x14ac:dyDescent="0.25">
      <c r="A155" s="3"/>
    </row>
    <row r="156" spans="1:1" s="2" customFormat="1" x14ac:dyDescent="0.25">
      <c r="A156" s="3"/>
    </row>
    <row r="157" spans="1:1" s="2" customFormat="1" x14ac:dyDescent="0.25">
      <c r="A157" s="3"/>
    </row>
    <row r="158" spans="1:1" s="2" customFormat="1" x14ac:dyDescent="0.25">
      <c r="A158" s="3"/>
    </row>
    <row r="159" spans="1:1" s="2" customFormat="1" x14ac:dyDescent="0.25">
      <c r="A159" s="3"/>
    </row>
    <row r="160" spans="1:1" s="2" customFormat="1" x14ac:dyDescent="0.25">
      <c r="A160" s="3"/>
    </row>
    <row r="161" spans="1:1" s="2" customFormat="1" x14ac:dyDescent="0.25">
      <c r="A161" s="3"/>
    </row>
    <row r="162" spans="1:1" s="2" customFormat="1" x14ac:dyDescent="0.25">
      <c r="A162" s="3"/>
    </row>
    <row r="163" spans="1:1" s="2" customFormat="1" x14ac:dyDescent="0.25">
      <c r="A163" s="3"/>
    </row>
    <row r="164" spans="1:1" s="2" customFormat="1" x14ac:dyDescent="0.25">
      <c r="A164" s="3"/>
    </row>
    <row r="165" spans="1:1" s="2" customFormat="1" x14ac:dyDescent="0.25">
      <c r="A165" s="3"/>
    </row>
    <row r="166" spans="1:1" s="2" customFormat="1" x14ac:dyDescent="0.25">
      <c r="A166" s="3"/>
    </row>
    <row r="167" spans="1:1" s="2" customFormat="1" x14ac:dyDescent="0.25">
      <c r="A167" s="3"/>
    </row>
    <row r="168" spans="1:1" s="2" customFormat="1" x14ac:dyDescent="0.25">
      <c r="A168" s="3"/>
    </row>
    <row r="169" spans="1:1" s="2" customFormat="1" x14ac:dyDescent="0.25">
      <c r="A169" s="3"/>
    </row>
    <row r="170" spans="1:1" s="2" customFormat="1" x14ac:dyDescent="0.25">
      <c r="A170" s="3"/>
    </row>
    <row r="171" spans="1:1" s="2" customFormat="1" x14ac:dyDescent="0.25">
      <c r="A171" s="3"/>
    </row>
    <row r="172" spans="1:1" s="2" customFormat="1" x14ac:dyDescent="0.25">
      <c r="A172" s="3"/>
    </row>
    <row r="173" spans="1:1" s="2" customFormat="1" x14ac:dyDescent="0.25">
      <c r="A173" s="3"/>
    </row>
    <row r="174" spans="1:1" s="2" customFormat="1" x14ac:dyDescent="0.25">
      <c r="A174" s="3"/>
    </row>
    <row r="175" spans="1:1" s="2" customFormat="1" x14ac:dyDescent="0.25">
      <c r="A175" s="3"/>
    </row>
    <row r="176" spans="1:1" s="2" customFormat="1" x14ac:dyDescent="0.25">
      <c r="A176" s="3"/>
    </row>
    <row r="177" spans="1:1" s="2" customFormat="1" x14ac:dyDescent="0.25">
      <c r="A177" s="3"/>
    </row>
    <row r="178" spans="1:1" s="2" customFormat="1" x14ac:dyDescent="0.25">
      <c r="A178" s="3"/>
    </row>
    <row r="179" spans="1:1" s="2" customFormat="1" x14ac:dyDescent="0.25">
      <c r="A179" s="3"/>
    </row>
    <row r="180" spans="1:1" s="2" customFormat="1" x14ac:dyDescent="0.25">
      <c r="A180" s="3"/>
    </row>
    <row r="181" spans="1:1" s="2" customFormat="1" x14ac:dyDescent="0.25">
      <c r="A181" s="3"/>
    </row>
    <row r="182" spans="1:1" s="2" customFormat="1" x14ac:dyDescent="0.25">
      <c r="A182" s="3"/>
    </row>
    <row r="183" spans="1:1" s="2" customFormat="1" x14ac:dyDescent="0.25">
      <c r="A183" s="3"/>
    </row>
    <row r="184" spans="1:1" s="2" customFormat="1" x14ac:dyDescent="0.25">
      <c r="A184" s="3"/>
    </row>
    <row r="185" spans="1:1" s="2" customFormat="1" x14ac:dyDescent="0.25">
      <c r="A185" s="3"/>
    </row>
    <row r="186" spans="1:1" s="2" customFormat="1" x14ac:dyDescent="0.25">
      <c r="A186" s="3"/>
    </row>
    <row r="187" spans="1:1" s="2" customFormat="1" x14ac:dyDescent="0.25">
      <c r="A187" s="3"/>
    </row>
    <row r="188" spans="1:1" s="2" customFormat="1" x14ac:dyDescent="0.25">
      <c r="A188" s="3"/>
    </row>
    <row r="189" spans="1:1" s="2" customFormat="1" x14ac:dyDescent="0.25">
      <c r="A189" s="3"/>
    </row>
    <row r="190" spans="1:1" s="2" customFormat="1" x14ac:dyDescent="0.25">
      <c r="A190" s="3"/>
    </row>
    <row r="191" spans="1:1" s="2" customFormat="1" x14ac:dyDescent="0.25">
      <c r="A191" s="3"/>
    </row>
    <row r="192" spans="1:1" s="2" customFormat="1" x14ac:dyDescent="0.25">
      <c r="A192" s="3"/>
    </row>
    <row r="193" spans="1:1" s="2" customFormat="1" x14ac:dyDescent="0.25">
      <c r="A193" s="3"/>
    </row>
    <row r="194" spans="1:1" s="2" customFormat="1" x14ac:dyDescent="0.25">
      <c r="A194" s="3"/>
    </row>
    <row r="195" spans="1:1" s="2" customFormat="1" x14ac:dyDescent="0.25">
      <c r="A195" s="3"/>
    </row>
    <row r="196" spans="1:1" s="2" customFormat="1" x14ac:dyDescent="0.25">
      <c r="A196" s="3"/>
    </row>
    <row r="197" spans="1:1" s="2" customFormat="1" x14ac:dyDescent="0.25">
      <c r="A197" s="3"/>
    </row>
    <row r="198" spans="1:1" s="2" customFormat="1" x14ac:dyDescent="0.25">
      <c r="A198" s="3"/>
    </row>
    <row r="199" spans="1:1" s="2" customFormat="1" x14ac:dyDescent="0.25">
      <c r="A199" s="3"/>
    </row>
    <row r="200" spans="1:1" s="2" customFormat="1" x14ac:dyDescent="0.25">
      <c r="A200" s="3"/>
    </row>
    <row r="201" spans="1:1" s="2" customFormat="1" x14ac:dyDescent="0.25">
      <c r="A201" s="3"/>
    </row>
    <row r="202" spans="1:1" s="2" customFormat="1" x14ac:dyDescent="0.25">
      <c r="A202" s="3"/>
    </row>
    <row r="203" spans="1:1" s="2" customFormat="1" x14ac:dyDescent="0.25">
      <c r="A203" s="3"/>
    </row>
    <row r="204" spans="1:1" s="2" customFormat="1" x14ac:dyDescent="0.25">
      <c r="A204" s="3"/>
    </row>
    <row r="205" spans="1:1" s="2" customFormat="1" x14ac:dyDescent="0.25">
      <c r="A205" s="3"/>
    </row>
    <row r="206" spans="1:1" s="2" customFormat="1" x14ac:dyDescent="0.25">
      <c r="A206" s="3"/>
    </row>
    <row r="207" spans="1:1" s="2" customFormat="1" x14ac:dyDescent="0.25">
      <c r="A207" s="3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</sheetData>
  <mergeCells count="22">
    <mergeCell ref="A1:P1"/>
    <mergeCell ref="A2:B3"/>
    <mergeCell ref="C2:C3"/>
    <mergeCell ref="J2:J3"/>
    <mergeCell ref="P2:P3"/>
    <mergeCell ref="I6:M6"/>
    <mergeCell ref="N6:P6"/>
    <mergeCell ref="D2:D3"/>
    <mergeCell ref="E2:E3"/>
    <mergeCell ref="F2:F3"/>
    <mergeCell ref="G2:G3"/>
    <mergeCell ref="H2:H3"/>
    <mergeCell ref="I2:I3"/>
    <mergeCell ref="A5:H5"/>
    <mergeCell ref="A6:B6"/>
    <mergeCell ref="D6:H6"/>
    <mergeCell ref="A4:B4"/>
    <mergeCell ref="K2:K3"/>
    <mergeCell ref="L2:L3"/>
    <mergeCell ref="M2:M3"/>
    <mergeCell ref="N2:N3"/>
    <mergeCell ref="O2:O3"/>
  </mergeCells>
  <printOptions horizontalCentered="1"/>
  <pageMargins left="0.39370078740157483" right="0.39370078740157483" top="0.39370078740157483" bottom="0.19685039370078741" header="0.19685039370078741" footer="0.19685039370078741"/>
  <pageSetup paperSize="9" scale="3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Баланс 2025 год</vt:lpstr>
      <vt:lpstr>Потери 2025</vt:lpstr>
      <vt:lpstr>'Баланс 2025 год'!Область_печати</vt:lpstr>
      <vt:lpstr>'Потери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2025-03-31T08:23:23Z</dcterms:created>
  <dcterms:modified xsi:type="dcterms:W3CDTF">2026-04-28T07:21:05Z</dcterms:modified>
</cp:coreProperties>
</file>